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10" windowWidth="28575" windowHeight="11775"/>
  </bookViews>
  <sheets>
    <sheet name="ТАБЛИЦА 1 (структура)" sheetId="2" r:id="rId1"/>
    <sheet name="ТАБЛИЦА 2 (ГРБС)" sheetId="8" r:id="rId2"/>
  </sheets>
  <definedNames>
    <definedName name="_xlnm.Print_Titles" localSheetId="1">'ТАБЛИЦА 2 (ГРБС)'!$A:$A</definedName>
    <definedName name="_xlnm.Print_Area" localSheetId="0">'ТАБЛИЦА 1 (структура)'!$A$1:$J$59</definedName>
    <definedName name="_xlnm.Print_Area" localSheetId="1">'ТАБЛИЦА 2 (ГРБС)'!$A$1:$Y$56</definedName>
  </definedNames>
  <calcPr calcId="144525"/>
</workbook>
</file>

<file path=xl/calcChain.xml><?xml version="1.0" encoding="utf-8"?>
<calcChain xmlns="http://schemas.openxmlformats.org/spreadsheetml/2006/main">
  <c r="J54" i="2" l="1"/>
  <c r="J55" i="2"/>
  <c r="J17" i="2" l="1"/>
  <c r="F23" i="2"/>
  <c r="K23" i="2" s="1"/>
  <c r="D23" i="2"/>
  <c r="I23" i="2" s="1"/>
  <c r="B19" i="8"/>
  <c r="AA21" i="8"/>
  <c r="AC21" i="8" s="1"/>
  <c r="Z21" i="8"/>
  <c r="AB21" i="8" s="1"/>
  <c r="U21" i="8"/>
  <c r="T21" i="8"/>
  <c r="E21" i="8"/>
  <c r="D21" i="8"/>
  <c r="B8" i="8"/>
  <c r="AA31" i="8"/>
  <c r="Z31" i="8"/>
  <c r="AA25" i="8"/>
  <c r="Z25" i="8"/>
  <c r="D13" i="2"/>
  <c r="E13" i="2" s="1"/>
  <c r="AA11" i="8"/>
  <c r="AC11" i="8" s="1"/>
  <c r="Z11" i="8"/>
  <c r="AB11" i="8" s="1"/>
  <c r="E11" i="8"/>
  <c r="D11" i="8"/>
  <c r="F13" i="2" l="1"/>
  <c r="K13" i="2" s="1"/>
  <c r="H23" i="2"/>
  <c r="E23" i="2"/>
  <c r="J23" i="2"/>
  <c r="J13" i="2"/>
  <c r="H13" i="2"/>
  <c r="I13" i="2" l="1"/>
  <c r="U28" i="8" l="1"/>
  <c r="T28" i="8"/>
  <c r="AA52" i="8"/>
  <c r="AA51" i="8" s="1"/>
  <c r="AA50" i="8"/>
  <c r="AA48" i="8" s="1"/>
  <c r="AA42" i="8"/>
  <c r="AA41" i="8" s="1"/>
  <c r="AA40" i="8"/>
  <c r="AA38" i="8"/>
  <c r="AA36" i="8" s="1"/>
  <c r="AA35" i="8"/>
  <c r="AA34" i="8"/>
  <c r="AA33" i="8"/>
  <c r="AA32" i="8"/>
  <c r="AA30" i="8"/>
  <c r="AA28" i="8"/>
  <c r="AA26" i="8"/>
  <c r="AA22" i="8"/>
  <c r="AA20" i="8"/>
  <c r="AA19" i="8" s="1"/>
  <c r="AA17" i="8"/>
  <c r="Z17" i="8"/>
  <c r="C29" i="8"/>
  <c r="C36" i="8"/>
  <c r="C41" i="8"/>
  <c r="C44" i="8"/>
  <c r="C48" i="8"/>
  <c r="G8" i="8"/>
  <c r="F8" i="8"/>
  <c r="U52" i="8"/>
  <c r="T52" i="8"/>
  <c r="C54" i="2"/>
  <c r="B54" i="2"/>
  <c r="Z52" i="8"/>
  <c r="D55" i="2" s="1"/>
  <c r="E55" i="2" s="1"/>
  <c r="Z50" i="8"/>
  <c r="Z46" i="8"/>
  <c r="Z42" i="8"/>
  <c r="Z40" i="8"/>
  <c r="Z38" i="8"/>
  <c r="Z35" i="8"/>
  <c r="Z34" i="8"/>
  <c r="Z33" i="8"/>
  <c r="Z32" i="8"/>
  <c r="Z30" i="8"/>
  <c r="Z28" i="8"/>
  <c r="Z26" i="8"/>
  <c r="Z22" i="8"/>
  <c r="Z20" i="8"/>
  <c r="S51" i="8"/>
  <c r="R51" i="8"/>
  <c r="R48" i="8"/>
  <c r="R41" i="8"/>
  <c r="R36" i="8"/>
  <c r="R29" i="8"/>
  <c r="Q28" i="8"/>
  <c r="P28" i="8"/>
  <c r="M17" i="8"/>
  <c r="L17" i="8"/>
  <c r="B48" i="8"/>
  <c r="E48" i="8" s="1"/>
  <c r="B41" i="8"/>
  <c r="B29" i="8"/>
  <c r="E52" i="8"/>
  <c r="D52" i="8"/>
  <c r="E50" i="8"/>
  <c r="D50" i="8"/>
  <c r="E42" i="8"/>
  <c r="D42" i="8"/>
  <c r="C51" i="8"/>
  <c r="B51" i="8"/>
  <c r="E38" i="8"/>
  <c r="D38" i="8"/>
  <c r="E32" i="8"/>
  <c r="E33" i="8"/>
  <c r="E35" i="8"/>
  <c r="D32" i="8"/>
  <c r="D33" i="8"/>
  <c r="D35" i="8"/>
  <c r="E30" i="8"/>
  <c r="D30" i="8"/>
  <c r="E26" i="8"/>
  <c r="D26" i="8"/>
  <c r="E25" i="8"/>
  <c r="D25" i="8"/>
  <c r="K26" i="2"/>
  <c r="AA23" i="8" l="1"/>
  <c r="E51" i="8"/>
  <c r="AC52" i="8"/>
  <c r="Z51" i="8"/>
  <c r="U51" i="8"/>
  <c r="D51" i="8"/>
  <c r="D54" i="2"/>
  <c r="AA29" i="8"/>
  <c r="F55" i="2"/>
  <c r="D48" i="8"/>
  <c r="AB52" i="8"/>
  <c r="T51" i="8"/>
  <c r="I55" i="2" l="1"/>
  <c r="F54" i="2"/>
  <c r="K55" i="2"/>
  <c r="H55" i="2"/>
  <c r="K9" i="2"/>
  <c r="K43" i="2"/>
  <c r="K52" i="2"/>
  <c r="AA56" i="8"/>
  <c r="AA55" i="8"/>
  <c r="AA54" i="8"/>
  <c r="AA46" i="8"/>
  <c r="AA45" i="8"/>
  <c r="AA44" i="8" s="1"/>
  <c r="F45" i="2"/>
  <c r="F42" i="2"/>
  <c r="F40" i="2"/>
  <c r="AA37" i="8"/>
  <c r="E22" i="8"/>
  <c r="D22" i="8"/>
  <c r="C21" i="2"/>
  <c r="Z45" i="8"/>
  <c r="Z37" i="8"/>
  <c r="D22" i="2"/>
  <c r="U22" i="8"/>
  <c r="T22" i="8"/>
  <c r="AA53" i="8" l="1"/>
  <c r="K54" i="2"/>
  <c r="K40" i="2"/>
  <c r="K45" i="2"/>
  <c r="K42" i="2"/>
  <c r="D40" i="2"/>
  <c r="C51" i="2"/>
  <c r="D46" i="2"/>
  <c r="D41" i="2"/>
  <c r="F46" i="2"/>
  <c r="K46" i="2" s="1"/>
  <c r="F41" i="2"/>
  <c r="K41" i="2" s="1"/>
  <c r="Z54" i="8"/>
  <c r="D57" i="2" s="1"/>
  <c r="F53" i="2"/>
  <c r="D53" i="2"/>
  <c r="AA49" i="8"/>
  <c r="Z49" i="8"/>
  <c r="F49" i="2"/>
  <c r="D49" i="2"/>
  <c r="D48" i="2"/>
  <c r="D45" i="2"/>
  <c r="D42" i="2"/>
  <c r="F39" i="2"/>
  <c r="D39" i="2"/>
  <c r="D36" i="2"/>
  <c r="D35" i="2"/>
  <c r="F34" i="2"/>
  <c r="D34" i="2"/>
  <c r="D33" i="2"/>
  <c r="D30" i="2"/>
  <c r="D29" i="2"/>
  <c r="F28" i="2"/>
  <c r="D28" i="2"/>
  <c r="F27" i="2"/>
  <c r="D27" i="2"/>
  <c r="AA24" i="8"/>
  <c r="Z24" i="8"/>
  <c r="Z23" i="8" s="1"/>
  <c r="F22" i="2"/>
  <c r="AA14" i="8"/>
  <c r="AA13" i="8"/>
  <c r="F15" i="2" s="1"/>
  <c r="K15" i="2" s="1"/>
  <c r="AA12" i="8"/>
  <c r="F14" i="2" s="1"/>
  <c r="K14" i="2" s="1"/>
  <c r="AA10" i="8"/>
  <c r="F12" i="2" s="1"/>
  <c r="K12" i="2" s="1"/>
  <c r="AA9" i="8"/>
  <c r="F11" i="2" s="1"/>
  <c r="K11" i="2" s="1"/>
  <c r="D19" i="2"/>
  <c r="Z14" i="8"/>
  <c r="D16" i="2" s="1"/>
  <c r="Z13" i="8"/>
  <c r="D15" i="2" s="1"/>
  <c r="Z12" i="8"/>
  <c r="D14" i="2" s="1"/>
  <c r="Z10" i="8"/>
  <c r="D12" i="2" s="1"/>
  <c r="Z9" i="8"/>
  <c r="D11" i="2" s="1"/>
  <c r="G53" i="8"/>
  <c r="C8" i="8"/>
  <c r="N29" i="8"/>
  <c r="O23" i="8"/>
  <c r="N23" i="8"/>
  <c r="F38" i="2" l="1"/>
  <c r="F51" i="2"/>
  <c r="F16" i="2"/>
  <c r="K16" i="2" s="1"/>
  <c r="D47" i="2"/>
  <c r="Z44" i="8"/>
  <c r="K22" i="2"/>
  <c r="K27" i="2"/>
  <c r="K49" i="2"/>
  <c r="K34" i="2"/>
  <c r="K39" i="2"/>
  <c r="K28" i="2"/>
  <c r="J53" i="2"/>
  <c r="K53" i="2"/>
  <c r="G6" i="8"/>
  <c r="Z29" i="8"/>
  <c r="D32" i="2"/>
  <c r="Z36" i="8"/>
  <c r="AA47" i="8"/>
  <c r="F50" i="2" s="1"/>
  <c r="K50" i="2" s="1"/>
  <c r="Z47" i="8"/>
  <c r="D50" i="2" s="1"/>
  <c r="F37" i="2"/>
  <c r="K37" i="2" s="1"/>
  <c r="D37" i="2"/>
  <c r="F36" i="2"/>
  <c r="K36" i="2" s="1"/>
  <c r="F35" i="2"/>
  <c r="F33" i="2"/>
  <c r="F32" i="2"/>
  <c r="F30" i="2"/>
  <c r="F29" i="2"/>
  <c r="F24" i="2"/>
  <c r="D24" i="2"/>
  <c r="E24" i="2" s="1"/>
  <c r="F19" i="2"/>
  <c r="K19" i="2" s="1"/>
  <c r="Y14" i="8"/>
  <c r="X14" i="8"/>
  <c r="M9" i="8"/>
  <c r="L9" i="8"/>
  <c r="F25" i="2" l="1"/>
  <c r="F31" i="2"/>
  <c r="I24" i="2"/>
  <c r="H24" i="2"/>
  <c r="K29" i="2"/>
  <c r="K24" i="2"/>
  <c r="K32" i="2"/>
  <c r="K30" i="2"/>
  <c r="K35" i="2"/>
  <c r="K33" i="2"/>
  <c r="E12" i="8"/>
  <c r="E17" i="8"/>
  <c r="D12" i="8"/>
  <c r="D17" i="8"/>
  <c r="AA15" i="8" l="1"/>
  <c r="F17" i="2" s="1"/>
  <c r="Z15" i="8"/>
  <c r="U50" i="8"/>
  <c r="T50" i="8"/>
  <c r="U49" i="8"/>
  <c r="T49" i="8"/>
  <c r="S48" i="8"/>
  <c r="U42" i="8"/>
  <c r="T42" i="8"/>
  <c r="S41" i="8"/>
  <c r="U38" i="8"/>
  <c r="T38" i="8"/>
  <c r="U37" i="8"/>
  <c r="T37" i="8"/>
  <c r="S36" i="8"/>
  <c r="U35" i="8"/>
  <c r="T35" i="8"/>
  <c r="U34" i="8"/>
  <c r="T34" i="8"/>
  <c r="U33" i="8"/>
  <c r="T33" i="8"/>
  <c r="U32" i="8"/>
  <c r="T32" i="8"/>
  <c r="U31" i="8"/>
  <c r="T31" i="8"/>
  <c r="U30" i="8"/>
  <c r="T30" i="8"/>
  <c r="S29" i="8"/>
  <c r="U25" i="8"/>
  <c r="T25" i="8"/>
  <c r="S23" i="8"/>
  <c r="R23" i="8"/>
  <c r="S19" i="8"/>
  <c r="R19" i="8"/>
  <c r="U17" i="8"/>
  <c r="T17" i="8"/>
  <c r="S8" i="8"/>
  <c r="R8" i="8"/>
  <c r="J34" i="2"/>
  <c r="E19" i="2"/>
  <c r="D44" i="2"/>
  <c r="E42" i="2"/>
  <c r="E36" i="2"/>
  <c r="E33" i="2"/>
  <c r="E39" i="2"/>
  <c r="E11" i="2"/>
  <c r="E27" i="2"/>
  <c r="C25" i="2"/>
  <c r="B25" i="2"/>
  <c r="E57" i="2"/>
  <c r="E53" i="2"/>
  <c r="C31" i="2"/>
  <c r="C10" i="2"/>
  <c r="J16" i="2"/>
  <c r="J19" i="2"/>
  <c r="R6" i="8" l="1"/>
  <c r="S6" i="8"/>
  <c r="K17" i="2"/>
  <c r="K25" i="2"/>
  <c r="D17" i="2"/>
  <c r="AB15" i="8"/>
  <c r="U48" i="8"/>
  <c r="T41" i="8"/>
  <c r="U36" i="8"/>
  <c r="U29" i="8"/>
  <c r="T23" i="8"/>
  <c r="U19" i="8"/>
  <c r="U8" i="8"/>
  <c r="AC15" i="8"/>
  <c r="T8" i="8"/>
  <c r="T48" i="8"/>
  <c r="U41" i="8"/>
  <c r="T36" i="8"/>
  <c r="T29" i="8"/>
  <c r="U23" i="8"/>
  <c r="T19" i="8"/>
  <c r="U6" i="8" l="1"/>
  <c r="T6" i="8"/>
  <c r="F59" i="2" l="1"/>
  <c r="Z56" i="8"/>
  <c r="D59" i="2" s="1"/>
  <c r="I56" i="8"/>
  <c r="H56" i="8"/>
  <c r="F58" i="2"/>
  <c r="Z55" i="8"/>
  <c r="D58" i="2" s="1"/>
  <c r="I55" i="8"/>
  <c r="H55" i="8"/>
  <c r="F57" i="2"/>
  <c r="Z53" i="8"/>
  <c r="I54" i="8"/>
  <c r="H54" i="8"/>
  <c r="F53" i="8"/>
  <c r="Z48" i="8"/>
  <c r="AB47" i="8"/>
  <c r="E46" i="8"/>
  <c r="D46" i="8"/>
  <c r="F48" i="2"/>
  <c r="F47" i="2" s="1"/>
  <c r="E45" i="8"/>
  <c r="D45" i="8"/>
  <c r="B44" i="8"/>
  <c r="Z41" i="8"/>
  <c r="E40" i="8"/>
  <c r="D40" i="8"/>
  <c r="B36" i="8"/>
  <c r="AC35" i="8"/>
  <c r="AB35" i="8"/>
  <c r="AC34" i="8"/>
  <c r="AB34" i="8"/>
  <c r="AC33" i="8"/>
  <c r="AB33" i="8"/>
  <c r="AB32" i="8"/>
  <c r="E31" i="8"/>
  <c r="D31" i="8"/>
  <c r="AB30" i="8"/>
  <c r="AC30" i="8"/>
  <c r="O29" i="8"/>
  <c r="E28" i="8"/>
  <c r="D28" i="8"/>
  <c r="C23" i="8"/>
  <c r="B23" i="8"/>
  <c r="AC22" i="8"/>
  <c r="AB22" i="8"/>
  <c r="Z19" i="8"/>
  <c r="E20" i="8"/>
  <c r="D20" i="8"/>
  <c r="C19" i="8"/>
  <c r="AA18" i="8"/>
  <c r="F20" i="2" s="1"/>
  <c r="K20" i="2" s="1"/>
  <c r="Z18" i="8"/>
  <c r="D20" i="2" s="1"/>
  <c r="Q18" i="8"/>
  <c r="P18" i="8"/>
  <c r="Q17" i="8"/>
  <c r="P17" i="8"/>
  <c r="AA16" i="8"/>
  <c r="Z16" i="8"/>
  <c r="I16" i="8"/>
  <c r="H16" i="8"/>
  <c r="AC14" i="8"/>
  <c r="AB14" i="8"/>
  <c r="I13" i="8"/>
  <c r="H13" i="8"/>
  <c r="M10" i="8"/>
  <c r="L10" i="8"/>
  <c r="W8" i="8"/>
  <c r="W6" i="8" s="1"/>
  <c r="V8" i="8"/>
  <c r="V6" i="8" s="1"/>
  <c r="O8" i="8"/>
  <c r="N8" i="8"/>
  <c r="N6" i="8" s="1"/>
  <c r="K8" i="8"/>
  <c r="K6" i="8" s="1"/>
  <c r="J8" i="8"/>
  <c r="J6" i="8" s="1"/>
  <c r="F18" i="2" l="1"/>
  <c r="K18" i="2" s="1"/>
  <c r="AA8" i="8"/>
  <c r="AA6" i="8" s="1"/>
  <c r="F56" i="2"/>
  <c r="K58" i="2"/>
  <c r="B6" i="8"/>
  <c r="C6" i="8"/>
  <c r="F6" i="8"/>
  <c r="O6" i="8"/>
  <c r="D41" i="8"/>
  <c r="E41" i="8"/>
  <c r="AB51" i="8"/>
  <c r="AC51" i="8"/>
  <c r="K48" i="2"/>
  <c r="J57" i="2"/>
  <c r="K57" i="2"/>
  <c r="J59" i="2"/>
  <c r="K59" i="2"/>
  <c r="D18" i="2"/>
  <c r="E18" i="2" s="1"/>
  <c r="Z8" i="8"/>
  <c r="Q23" i="8"/>
  <c r="P23" i="8"/>
  <c r="AC56" i="8"/>
  <c r="AC55" i="8"/>
  <c r="AB50" i="8"/>
  <c r="AC50" i="8"/>
  <c r="P29" i="8"/>
  <c r="AB18" i="8"/>
  <c r="AC18" i="8"/>
  <c r="P8" i="8"/>
  <c r="X8" i="8"/>
  <c r="AB10" i="8"/>
  <c r="AC10" i="8"/>
  <c r="AB53" i="8"/>
  <c r="AB56" i="8"/>
  <c r="AB55" i="8"/>
  <c r="AB54" i="8"/>
  <c r="H53" i="8"/>
  <c r="I53" i="8"/>
  <c r="AC54" i="8"/>
  <c r="AC26" i="8"/>
  <c r="AC16" i="8"/>
  <c r="I8" i="8"/>
  <c r="AB13" i="8"/>
  <c r="AC13" i="8"/>
  <c r="AC47" i="8"/>
  <c r="AC38" i="8"/>
  <c r="AB38" i="8" s="1"/>
  <c r="AC37" i="8"/>
  <c r="AC46" i="8"/>
  <c r="AB45" i="8"/>
  <c r="AC45" i="8"/>
  <c r="D44" i="8"/>
  <c r="AC42" i="8"/>
  <c r="AB42" i="8" s="1"/>
  <c r="AC41" i="8"/>
  <c r="AB40" i="8"/>
  <c r="AC40" i="8"/>
  <c r="D36" i="8"/>
  <c r="E36" i="8"/>
  <c r="D29" i="8"/>
  <c r="E29" i="8"/>
  <c r="D23" i="8"/>
  <c r="AB28" i="8"/>
  <c r="AC28" i="8"/>
  <c r="AB24" i="8"/>
  <c r="D19" i="8"/>
  <c r="AB19" i="8"/>
  <c r="AB20" i="8"/>
  <c r="E19" i="8"/>
  <c r="AC19" i="8"/>
  <c r="AC20" i="8"/>
  <c r="AB17" i="8"/>
  <c r="AB12" i="8"/>
  <c r="D8" i="8"/>
  <c r="AB9" i="8"/>
  <c r="AC9" i="8"/>
  <c r="Q8" i="8"/>
  <c r="Y8" i="8"/>
  <c r="L8" i="8"/>
  <c r="AB48" i="8"/>
  <c r="AB49" i="8"/>
  <c r="AB41" i="8"/>
  <c r="AB29" i="8"/>
  <c r="AC32" i="8"/>
  <c r="AC24" i="8"/>
  <c r="AB25" i="8"/>
  <c r="AB26" i="8"/>
  <c r="AB37" i="8"/>
  <c r="M8" i="8"/>
  <c r="AB46" i="8"/>
  <c r="AC31" i="8"/>
  <c r="AB31" i="8" s="1"/>
  <c r="AC25" i="8"/>
  <c r="H8" i="8"/>
  <c r="AB16" i="8"/>
  <c r="AC49" i="8"/>
  <c r="AC48" i="8"/>
  <c r="E44" i="8"/>
  <c r="E23" i="8"/>
  <c r="AC12" i="8"/>
  <c r="E8" i="8"/>
  <c r="AC17" i="8"/>
  <c r="I59" i="2"/>
  <c r="H59" i="2"/>
  <c r="E59" i="2"/>
  <c r="J58" i="2"/>
  <c r="I58" i="2"/>
  <c r="H58" i="2"/>
  <c r="AC8" i="8" l="1"/>
  <c r="Z6" i="8"/>
  <c r="AB8" i="8"/>
  <c r="AC53" i="8"/>
  <c r="AC29" i="8"/>
  <c r="AC23" i="8"/>
  <c r="P6" i="8"/>
  <c r="AC36" i="8"/>
  <c r="AC44" i="8"/>
  <c r="AB44" i="8" s="1"/>
  <c r="AB23" i="8"/>
  <c r="M6" i="8"/>
  <c r="Q6" i="8"/>
  <c r="L6" i="8"/>
  <c r="Y6" i="8"/>
  <c r="X6" i="8"/>
  <c r="AB36" i="8"/>
  <c r="I6" i="8"/>
  <c r="H6" i="8"/>
  <c r="E6" i="8"/>
  <c r="D6" i="8"/>
  <c r="E58" i="2"/>
  <c r="I57" i="2"/>
  <c r="H57" i="2"/>
  <c r="AB6" i="8" l="1"/>
  <c r="AC6" i="8"/>
  <c r="D56" i="2"/>
  <c r="C56" i="2"/>
  <c r="B56" i="2"/>
  <c r="I53" i="2"/>
  <c r="H53" i="2"/>
  <c r="D51" i="2"/>
  <c r="B51" i="2"/>
  <c r="J49" i="2"/>
  <c r="I49" i="2"/>
  <c r="H49" i="2"/>
  <c r="E49" i="2"/>
  <c r="J48" i="2"/>
  <c r="I48" i="2"/>
  <c r="H48" i="2"/>
  <c r="E48" i="2"/>
  <c r="E54" i="2" l="1"/>
  <c r="I54" i="2"/>
  <c r="H54" i="2"/>
  <c r="K51" i="2"/>
  <c r="K56" i="2"/>
  <c r="E56" i="2"/>
  <c r="E51" i="2"/>
  <c r="I56" i="2"/>
  <c r="H51" i="2"/>
  <c r="H56" i="2"/>
  <c r="J51" i="2"/>
  <c r="I51" i="2" s="1"/>
  <c r="J56" i="2"/>
  <c r="C47" i="2"/>
  <c r="B47" i="2"/>
  <c r="J45" i="2"/>
  <c r="I45" i="2"/>
  <c r="H45" i="2"/>
  <c r="E45" i="2"/>
  <c r="F44" i="2"/>
  <c r="C44" i="2"/>
  <c r="B44" i="2"/>
  <c r="J42" i="2"/>
  <c r="I42" i="2"/>
  <c r="H42" i="2"/>
  <c r="J40" i="2"/>
  <c r="I40" i="2"/>
  <c r="H40" i="2"/>
  <c r="E40" i="2"/>
  <c r="J39" i="2"/>
  <c r="I39" i="2"/>
  <c r="D38" i="2"/>
  <c r="C38" i="2"/>
  <c r="B38" i="2"/>
  <c r="J37" i="2"/>
  <c r="I37" i="2"/>
  <c r="H37" i="2"/>
  <c r="E37" i="2"/>
  <c r="J36" i="2"/>
  <c r="I36" i="2"/>
  <c r="J35" i="2"/>
  <c r="I35" i="2"/>
  <c r="H35" i="2"/>
  <c r="E35" i="2"/>
  <c r="I34" i="2"/>
  <c r="H34" i="2"/>
  <c r="E34" i="2"/>
  <c r="J33" i="2"/>
  <c r="I33" i="2"/>
  <c r="H33" i="2"/>
  <c r="J32" i="2"/>
  <c r="I32" i="2"/>
  <c r="H32" i="2"/>
  <c r="E32" i="2"/>
  <c r="D31" i="2"/>
  <c r="B31" i="2"/>
  <c r="J30" i="2"/>
  <c r="I30" i="2"/>
  <c r="H30" i="2"/>
  <c r="E30" i="2"/>
  <c r="J28" i="2"/>
  <c r="I28" i="2"/>
  <c r="H28" i="2"/>
  <c r="E28" i="2"/>
  <c r="J27" i="2"/>
  <c r="I27" i="2"/>
  <c r="H27" i="2"/>
  <c r="J25" i="2"/>
  <c r="D25" i="2"/>
  <c r="J22" i="2"/>
  <c r="I22" i="2"/>
  <c r="H22" i="2"/>
  <c r="E22" i="2"/>
  <c r="F21" i="2"/>
  <c r="D21" i="2"/>
  <c r="B21" i="2"/>
  <c r="J20" i="2"/>
  <c r="I20" i="2"/>
  <c r="H20" i="2"/>
  <c r="E20" i="2"/>
  <c r="I19" i="2"/>
  <c r="H19" i="2"/>
  <c r="I18" i="2"/>
  <c r="H18" i="2"/>
  <c r="I16" i="2"/>
  <c r="H16" i="2"/>
  <c r="E16" i="2"/>
  <c r="J15" i="2"/>
  <c r="I15" i="2"/>
  <c r="H15" i="2"/>
  <c r="E15" i="2"/>
  <c r="I14" i="2"/>
  <c r="H14" i="2"/>
  <c r="E14" i="2"/>
  <c r="J12" i="2"/>
  <c r="I12" i="2"/>
  <c r="H12" i="2"/>
  <c r="E12" i="2"/>
  <c r="J11" i="2"/>
  <c r="I11" i="2"/>
  <c r="H11" i="2"/>
  <c r="F10" i="2"/>
  <c r="D10" i="2"/>
  <c r="B10" i="2"/>
  <c r="C8" i="2" l="1"/>
  <c r="B8" i="2"/>
  <c r="F8" i="2"/>
  <c r="E25" i="2"/>
  <c r="D8" i="2"/>
  <c r="I21" i="2"/>
  <c r="K47" i="2"/>
  <c r="K44" i="2"/>
  <c r="K38" i="2"/>
  <c r="K21" i="2"/>
  <c r="K31" i="2"/>
  <c r="K10" i="2"/>
  <c r="E38" i="2"/>
  <c r="J31" i="2"/>
  <c r="E44" i="2"/>
  <c r="E47" i="2"/>
  <c r="E21" i="2"/>
  <c r="I44" i="2"/>
  <c r="E31" i="2"/>
  <c r="H10" i="2"/>
  <c r="H21" i="2"/>
  <c r="H25" i="2"/>
  <c r="H31" i="2"/>
  <c r="H38" i="2"/>
  <c r="H44" i="2"/>
  <c r="H47" i="2"/>
  <c r="E10" i="2"/>
  <c r="I10" i="2"/>
  <c r="I47" i="2"/>
  <c r="J47" i="2"/>
  <c r="J38" i="2"/>
  <c r="J44" i="2"/>
  <c r="J21" i="2"/>
  <c r="I25" i="2"/>
  <c r="I31" i="2"/>
  <c r="I38" i="2"/>
  <c r="J10" i="2"/>
  <c r="E8" i="2" l="1"/>
  <c r="G13" i="2"/>
  <c r="G23" i="2"/>
  <c r="G24" i="2"/>
  <c r="G55" i="2"/>
  <c r="G54" i="2"/>
  <c r="G11" i="2"/>
  <c r="K8" i="2"/>
  <c r="J8" i="2"/>
  <c r="G16" i="2"/>
  <c r="G30" i="2"/>
  <c r="G22" i="2"/>
  <c r="G35" i="2"/>
  <c r="G38" i="2"/>
  <c r="G44" i="2"/>
  <c r="G53" i="2"/>
  <c r="G57" i="2"/>
  <c r="G34" i="2"/>
  <c r="G19" i="2"/>
  <c r="G32" i="2"/>
  <c r="G49" i="2"/>
  <c r="G59" i="2"/>
  <c r="G15" i="2"/>
  <c r="G51" i="2"/>
  <c r="G28" i="2"/>
  <c r="G18" i="2"/>
  <c r="G37" i="2"/>
  <c r="G48" i="2"/>
  <c r="G45" i="2"/>
  <c r="G40" i="2"/>
  <c r="G20" i="2"/>
  <c r="G36" i="2"/>
  <c r="G12" i="2"/>
  <c r="G42" i="2"/>
  <c r="G31" i="2"/>
  <c r="G14" i="2"/>
  <c r="G39" i="2"/>
  <c r="G27" i="2"/>
  <c r="G8" i="2"/>
  <c r="G47" i="2"/>
  <c r="G21" i="2"/>
  <c r="G25" i="2"/>
  <c r="G56" i="2"/>
  <c r="G58" i="2"/>
  <c r="G33" i="2"/>
  <c r="G10" i="2"/>
  <c r="H8" i="2"/>
  <c r="I8" i="2"/>
</calcChain>
</file>

<file path=xl/sharedStrings.xml><?xml version="1.0" encoding="utf-8"?>
<sst xmlns="http://schemas.openxmlformats.org/spreadsheetml/2006/main" count="1062" uniqueCount="85">
  <si>
    <t>в том числе:</t>
  </si>
  <si>
    <t>Коммунальное хозяйство</t>
  </si>
  <si>
    <t>Культура</t>
  </si>
  <si>
    <t>Социальное обеспечение населения</t>
  </si>
  <si>
    <t>сумма</t>
  </si>
  <si>
    <t>Общегосударственные вопросы</t>
  </si>
  <si>
    <t>Национальная экономика</t>
  </si>
  <si>
    <t>Транспорт</t>
  </si>
  <si>
    <t>Другие вопросы в области национальной экономики</t>
  </si>
  <si>
    <t>Жилищно-коммунальное хозяйство</t>
  </si>
  <si>
    <t>Культура, кинематография</t>
  </si>
  <si>
    <t>Социальная политика</t>
  </si>
  <si>
    <t>Наименование показателя</t>
  </si>
  <si>
    <t>Таблица 1</t>
  </si>
  <si>
    <t>тыс. руб.</t>
  </si>
  <si>
    <t>ВСЕГО</t>
  </si>
  <si>
    <t>-</t>
  </si>
  <si>
    <t>Таблица 2</t>
  </si>
  <si>
    <t>Связь и информатика</t>
  </si>
  <si>
    <t>Дорожное хозяйство (дорожные фонды)</t>
  </si>
  <si>
    <t>Дотации на выравнивание бюджетной обеспеченности</t>
  </si>
  <si>
    <t>бюджетная роспись на отчетную дату</t>
  </si>
  <si>
    <t>отклонение показателей бюджетной росписи от уточненных бюджетных назначений</t>
  </si>
  <si>
    <t>доля в сумме расходов, %</t>
  </si>
  <si>
    <t>Национальная безопасность и правоохранительная деятельность</t>
  </si>
  <si>
    <t>Защита населения и территории от ЧС, ГО</t>
  </si>
  <si>
    <t>Обеспечение пожарной безопасности</t>
  </si>
  <si>
    <t>Сельское хозяйство и рыболовство</t>
  </si>
  <si>
    <t>Жилищное хозяйство</t>
  </si>
  <si>
    <t>Благоустройство</t>
  </si>
  <si>
    <t>Содержание МКУ "Северное"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</si>
  <si>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</si>
  <si>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</si>
  <si>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</si>
  <si>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</si>
  <si>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культуры, кинематографии</t>
  </si>
  <si>
    <t>Пенсионное обеспечение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</si>
  <si>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</si>
  <si>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</si>
  <si>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</si>
  <si>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</si>
  <si>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Прочие межбюджетные трансферты</t>
  </si>
  <si>
    <t>Другие вопросы в области образования</t>
  </si>
  <si>
    <t>Темп роста, %</t>
  </si>
  <si>
    <t>% исполнения</t>
  </si>
  <si>
    <t>СТРУКТУРА И ДИНАМИКА РАСХОДОВ РАЙОННОГО БЮДЖЕТА</t>
  </si>
  <si>
    <t>Другие общегосударственные вопросы, в т.ч.:</t>
  </si>
  <si>
    <t>Резервный фонд</t>
  </si>
  <si>
    <t>Другие вопросы в области жилищно-коммунального хозяйства, в т.ч.:</t>
  </si>
  <si>
    <t>Утвержденные бюджетные назначения</t>
  </si>
  <si>
    <t>Кассовое исполнение</t>
  </si>
  <si>
    <t>Неисполненные бюджетные назначения</t>
  </si>
  <si>
    <t>ВСЕГО по ГРБС</t>
  </si>
  <si>
    <t>ИСПОЛНЕНИЕ РАЙОННОГО БЮДЖЕТА ПО РАСХОДАМ В РАЗРЕЗЕ ГЛАВНЫХ РАСПОРЯДИТЕЛЕЙ БЮДЖЕТНЫХ СРЕДСТВ</t>
  </si>
  <si>
    <t>продолжение таблицы 2</t>
  </si>
  <si>
    <t>отклонение от уточненных бюджетных назначений (бюджетная роспись)</t>
  </si>
  <si>
    <t>Обеспечение проведения выборов</t>
  </si>
  <si>
    <t>Иные дотации</t>
  </si>
  <si>
    <t>Содержание главы Заполярного района</t>
  </si>
  <si>
    <t>Содержание Совета</t>
  </si>
  <si>
    <t>Содержание Администрации</t>
  </si>
  <si>
    <t>Содержание Управления финансов</t>
  </si>
  <si>
    <t>Содержание Контрольно-счетной палаты</t>
  </si>
  <si>
    <t>Содержание Управления муниципального имущества</t>
  </si>
  <si>
    <t>Содержание Управления ЖКХиС</t>
  </si>
  <si>
    <t>Содержание Управления образования</t>
  </si>
  <si>
    <t xml:space="preserve">Содержание Управление муниципального имущества </t>
  </si>
  <si>
    <t>Содержание Управление ЖКХиС</t>
  </si>
  <si>
    <t>Администрация ЗР</t>
  </si>
  <si>
    <t>Управление финансов Администрации ЗР</t>
  </si>
  <si>
    <t>Совет ЗР</t>
  </si>
  <si>
    <t>Управление муниципального имущества Администрации ЗР</t>
  </si>
  <si>
    <t>Управление ЖКХиС Администрации ЗР</t>
  </si>
  <si>
    <t>Контрольно-счетная палата ЗР</t>
  </si>
  <si>
    <t>Прочие межбюджетные трансферты общего характера</t>
  </si>
  <si>
    <t>Межбюджетные трансферты общего характера бюджетам бюджетной системы РФ</t>
  </si>
  <si>
    <t>Средства массовой информации</t>
  </si>
  <si>
    <t>Периодическая печать и издательства</t>
  </si>
  <si>
    <t>решение о бюджете  (в ред. решения от 20.12.2018 № 427-р)</t>
  </si>
  <si>
    <t>Кассовое исполнение за 2017 год</t>
  </si>
  <si>
    <t xml:space="preserve">ПРИЛОЖЕНИЕ 3 к заключению на годовой отчет об исполнении бюджета муниципального образования «Муниципальный район «Заполярный район» за 2018 год                                             </t>
  </si>
  <si>
    <t>Утвержденные бюджетные назначения на 2018 год</t>
  </si>
  <si>
    <t xml:space="preserve">Кассовое исполнение за 2018 год </t>
  </si>
  <si>
    <t>Судебная система</t>
  </si>
  <si>
    <t>Другие вопросы в области национальной безопасности и правоохранительной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</si>
</sst>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_р_._-;\-* #,##0.0_р_._-;_-* &quot;-&quot;??_р_._-;_-@_-"/>
    <numFmt numFmtId="166" formatCode="0.0%"/>
    <numFmt numFmtId="167" formatCode="#,##0.0_ ;\-#,##0.0\ "/>
    <numFmt numFmtId="168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1">
    <xf numFmtId="0" fontId="0" fillId="0" borderId="0" xfId="0"/>
    <xf numFmtId="0" fontId="2" fillId="0" borderId="0" xfId="0" applyFont="1" applyAlignment="1">
      <alignment vertical="center"/>
    </xf>
    <xf numFmtId="166" fontId="2" fillId="0" borderId="1" xfId="0" applyNumberFormat="1" applyFont="1" applyBorder="1" applyAlignment="1" applyProtection="1">
      <alignment horizontal="center" vertical="center" wrapText="1"/>
      <protection locked="0"/>
    </xf>
    <xf numFmtId="0" fontId="0" fillId="4" borderId="0" xfId="0" applyFill="1"/>
    <xf numFmtId="0" fontId="0" fillId="2" borderId="0" xfId="0" applyFill="1"/>
    <xf numFmtId="0" fontId="0" fillId="0" borderId="0" xfId="0" applyFont="1"/>
    <xf numFmtId="166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7" fontId="2" fillId="0" borderId="1" xfId="1" applyNumberFormat="1" applyFont="1" applyBorder="1" applyAlignment="1" applyProtection="1">
      <alignment horizontal="center" vertical="center"/>
      <protection locked="0"/>
    </xf>
    <xf numFmtId="167" fontId="2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167" fontId="2" fillId="0" borderId="11" xfId="1" applyNumberFormat="1" applyFont="1" applyBorder="1" applyAlignment="1">
      <alignment horizontal="center" vertical="center"/>
    </xf>
    <xf numFmtId="0" fontId="4" fillId="0" borderId="1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167" fontId="2" fillId="0" borderId="27" xfId="1" applyNumberFormat="1" applyFont="1" applyBorder="1" applyAlignment="1" applyProtection="1">
      <alignment horizontal="center" vertical="center"/>
      <protection locked="0"/>
    </xf>
    <xf numFmtId="167" fontId="2" fillId="0" borderId="27" xfId="1" applyNumberFormat="1" applyFont="1" applyBorder="1" applyAlignment="1">
      <alignment horizontal="center" vertical="center"/>
    </xf>
    <xf numFmtId="166" fontId="10" fillId="2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1" fillId="2" borderId="0" xfId="0" applyFont="1" applyFill="1"/>
    <xf numFmtId="0" fontId="11" fillId="0" borderId="0" xfId="0" applyFont="1"/>
    <xf numFmtId="0" fontId="4" fillId="0" borderId="4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0" fontId="3" fillId="4" borderId="14" xfId="0" applyFont="1" applyFill="1" applyBorder="1" applyAlignment="1">
      <alignment vertical="center"/>
    </xf>
    <xf numFmtId="0" fontId="9" fillId="0" borderId="33" xfId="0" applyFont="1" applyFill="1" applyBorder="1" applyAlignment="1">
      <alignment vertical="center" wrapText="1"/>
    </xf>
    <xf numFmtId="0" fontId="3" fillId="4" borderId="14" xfId="0" applyFont="1" applyFill="1" applyBorder="1" applyAlignment="1">
      <alignment vertical="center" wrapText="1"/>
    </xf>
    <xf numFmtId="0" fontId="4" fillId="0" borderId="33" xfId="0" applyFont="1" applyFill="1" applyBorder="1" applyAlignment="1">
      <alignment vertical="center" wrapText="1"/>
    </xf>
    <xf numFmtId="167" fontId="7" fillId="0" borderId="1" xfId="1" applyNumberFormat="1" applyFont="1" applyBorder="1" applyAlignment="1" applyProtection="1">
      <alignment horizontal="center" vertical="center"/>
      <protection locked="0"/>
    </xf>
    <xf numFmtId="167" fontId="8" fillId="4" borderId="17" xfId="1" applyNumberFormat="1" applyFont="1" applyFill="1" applyBorder="1" applyAlignment="1">
      <alignment horizontal="center" vertical="center"/>
    </xf>
    <xf numFmtId="167" fontId="7" fillId="0" borderId="26" xfId="1" applyNumberFormat="1" applyFont="1" applyBorder="1" applyAlignment="1">
      <alignment horizontal="center" vertical="center"/>
    </xf>
    <xf numFmtId="167" fontId="12" fillId="0" borderId="26" xfId="1" applyNumberFormat="1" applyFont="1" applyBorder="1" applyAlignment="1">
      <alignment horizontal="center" vertical="center"/>
    </xf>
    <xf numFmtId="167" fontId="12" fillId="0" borderId="28" xfId="1" applyNumberFormat="1" applyFont="1" applyBorder="1" applyAlignment="1">
      <alignment horizontal="center" vertical="center"/>
    </xf>
    <xf numFmtId="167" fontId="8" fillId="4" borderId="23" xfId="1" applyNumberFormat="1" applyFont="1" applyFill="1" applyBorder="1" applyAlignment="1">
      <alignment horizontal="center" vertical="center"/>
    </xf>
    <xf numFmtId="167" fontId="7" fillId="0" borderId="25" xfId="1" applyNumberFormat="1" applyFont="1" applyBorder="1" applyAlignment="1">
      <alignment horizontal="center" vertical="center"/>
    </xf>
    <xf numFmtId="167" fontId="7" fillId="0" borderId="2" xfId="1" applyNumberFormat="1" applyFont="1" applyBorder="1" applyAlignment="1" applyProtection="1">
      <alignment horizontal="center" vertical="center"/>
      <protection locked="0"/>
    </xf>
    <xf numFmtId="167" fontId="7" fillId="0" borderId="1" xfId="1" applyNumberFormat="1" applyFont="1" applyBorder="1" applyAlignment="1">
      <alignment horizontal="center" vertical="center"/>
    </xf>
    <xf numFmtId="167" fontId="8" fillId="3" borderId="17" xfId="1" applyNumberFormat="1" applyFont="1" applyFill="1" applyBorder="1" applyAlignment="1" applyProtection="1">
      <alignment horizontal="center" vertical="center"/>
      <protection locked="0"/>
    </xf>
    <xf numFmtId="167" fontId="7" fillId="0" borderId="3" xfId="1" applyNumberFormat="1" applyFont="1" applyFill="1" applyBorder="1" applyAlignment="1" applyProtection="1">
      <alignment horizontal="center" vertical="center"/>
      <protection locked="0"/>
    </xf>
    <xf numFmtId="167" fontId="7" fillId="0" borderId="29" xfId="1" applyNumberFormat="1" applyFont="1" applyBorder="1" applyAlignment="1" applyProtection="1">
      <alignment horizontal="center" vertical="center"/>
      <protection locked="0"/>
    </xf>
    <xf numFmtId="167" fontId="5" fillId="6" borderId="17" xfId="1" applyNumberFormat="1" applyFont="1" applyFill="1" applyBorder="1" applyAlignment="1" applyProtection="1">
      <alignment horizontal="center" vertical="center"/>
      <protection locked="0"/>
    </xf>
    <xf numFmtId="166" fontId="5" fillId="6" borderId="17" xfId="2" applyNumberFormat="1" applyFont="1" applyFill="1" applyBorder="1" applyAlignment="1" applyProtection="1">
      <alignment horizontal="center" vertical="center"/>
      <protection locked="0"/>
    </xf>
    <xf numFmtId="166" fontId="5" fillId="6" borderId="17" xfId="0" applyNumberFormat="1" applyFont="1" applyFill="1" applyBorder="1" applyAlignment="1" applyProtection="1">
      <alignment horizontal="center" vertical="center" wrapText="1"/>
      <protection locked="0"/>
    </xf>
    <xf numFmtId="166" fontId="5" fillId="6" borderId="18" xfId="2" applyNumberFormat="1" applyFont="1" applyFill="1" applyBorder="1" applyAlignment="1" applyProtection="1">
      <alignment horizontal="center" vertical="center" wrapText="1"/>
      <protection locked="0"/>
    </xf>
    <xf numFmtId="165" fontId="2" fillId="0" borderId="3" xfId="1" applyNumberFormat="1" applyFont="1" applyFill="1" applyBorder="1" applyAlignment="1" applyProtection="1">
      <alignment horizontal="center" vertical="center" wrapText="1"/>
      <protection locked="0"/>
    </xf>
    <xf numFmtId="16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2" fillId="2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Border="1" applyAlignment="1" applyProtection="1">
      <alignment horizontal="center" vertical="center" wrapText="1"/>
      <protection locked="0"/>
    </xf>
    <xf numFmtId="167" fontId="5" fillId="5" borderId="17" xfId="1" applyNumberFormat="1" applyFont="1" applyFill="1" applyBorder="1" applyAlignment="1">
      <alignment horizontal="center" vertical="center"/>
    </xf>
    <xf numFmtId="166" fontId="5" fillId="5" borderId="17" xfId="0" applyNumberFormat="1" applyFont="1" applyFill="1" applyBorder="1" applyAlignment="1">
      <alignment horizontal="center" vertical="center" wrapText="1"/>
    </xf>
    <xf numFmtId="166" fontId="5" fillId="5" borderId="17" xfId="0" applyNumberFormat="1" applyFont="1" applyFill="1" applyBorder="1" applyAlignment="1" applyProtection="1">
      <alignment horizontal="center" vertical="center" wrapText="1"/>
      <protection locked="0"/>
    </xf>
    <xf numFmtId="166" fontId="5" fillId="5" borderId="18" xfId="2" applyNumberFormat="1" applyFont="1" applyFill="1" applyBorder="1" applyAlignment="1" applyProtection="1">
      <alignment horizontal="center" vertical="center" wrapText="1"/>
      <protection locked="0"/>
    </xf>
    <xf numFmtId="166" fontId="10" fillId="2" borderId="29" xfId="0" applyNumberFormat="1" applyFont="1" applyFill="1" applyBorder="1" applyAlignment="1">
      <alignment horizontal="center" vertical="center" wrapText="1"/>
    </xf>
    <xf numFmtId="166" fontId="10" fillId="0" borderId="29" xfId="0" applyNumberFormat="1" applyFont="1" applyBorder="1" applyAlignment="1" applyProtection="1">
      <alignment horizontal="center" vertical="center" wrapText="1"/>
      <protection locked="0"/>
    </xf>
    <xf numFmtId="166" fontId="2" fillId="2" borderId="29" xfId="0" applyNumberFormat="1" applyFont="1" applyFill="1" applyBorder="1" applyAlignment="1">
      <alignment horizontal="center" vertical="center" wrapText="1"/>
    </xf>
    <xf numFmtId="166" fontId="2" fillId="0" borderId="29" xfId="0" applyNumberFormat="1" applyFont="1" applyBorder="1" applyAlignment="1" applyProtection="1">
      <alignment horizontal="center" vertical="center" wrapText="1"/>
      <protection locked="0"/>
    </xf>
    <xf numFmtId="166" fontId="2" fillId="0" borderId="19" xfId="2" applyNumberFormat="1" applyFont="1" applyFill="1" applyBorder="1" applyAlignment="1" applyProtection="1">
      <alignment horizontal="center" vertical="center" wrapText="1"/>
      <protection locked="0"/>
    </xf>
    <xf numFmtId="166" fontId="2" fillId="0" borderId="16" xfId="2" applyNumberFormat="1" applyFont="1" applyBorder="1" applyAlignment="1" applyProtection="1">
      <alignment horizontal="center" vertical="center" wrapText="1"/>
      <protection locked="0"/>
    </xf>
    <xf numFmtId="166" fontId="2" fillId="0" borderId="10" xfId="2" applyNumberFormat="1" applyFont="1" applyBorder="1" applyAlignment="1" applyProtection="1">
      <alignment horizontal="center" vertical="center" wrapText="1"/>
      <protection locked="0"/>
    </xf>
    <xf numFmtId="166" fontId="10" fillId="0" borderId="31" xfId="2" applyNumberFormat="1" applyFont="1" applyBorder="1" applyAlignment="1" applyProtection="1">
      <alignment horizontal="center" vertical="center" wrapText="1"/>
      <protection locked="0"/>
    </xf>
    <xf numFmtId="166" fontId="2" fillId="0" borderId="31" xfId="2" applyNumberFormat="1" applyFont="1" applyBorder="1" applyAlignment="1" applyProtection="1">
      <alignment horizontal="center" vertical="center" wrapText="1"/>
      <protection locked="0"/>
    </xf>
    <xf numFmtId="166" fontId="10" fillId="0" borderId="10" xfId="2" applyNumberFormat="1" applyFont="1" applyBorder="1" applyAlignment="1" applyProtection="1">
      <alignment horizontal="center" vertical="center" wrapText="1"/>
      <protection locked="0"/>
    </xf>
    <xf numFmtId="166" fontId="2" fillId="2" borderId="11" xfId="0" applyNumberFormat="1" applyFont="1" applyFill="1" applyBorder="1" applyAlignment="1">
      <alignment horizontal="center" vertical="center" wrapText="1"/>
    </xf>
    <xf numFmtId="166" fontId="2" fillId="0" borderId="11" xfId="0" applyNumberFormat="1" applyFont="1" applyBorder="1" applyAlignment="1" applyProtection="1">
      <alignment horizontal="center" vertical="center" wrapText="1"/>
      <protection locked="0"/>
    </xf>
    <xf numFmtId="166" fontId="2" fillId="0" borderId="12" xfId="2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right" vertical="top"/>
    </xf>
    <xf numFmtId="167" fontId="5" fillId="6" borderId="23" xfId="1" applyNumberFormat="1" applyFont="1" applyFill="1" applyBorder="1" applyAlignment="1" applyProtection="1">
      <alignment horizontal="center" vertical="center"/>
      <protection locked="0"/>
    </xf>
    <xf numFmtId="167" fontId="5" fillId="6" borderId="18" xfId="1" applyNumberFormat="1" applyFont="1" applyFill="1" applyBorder="1" applyAlignment="1" applyProtection="1">
      <alignment horizontal="center" vertical="center"/>
      <protection locked="0"/>
    </xf>
    <xf numFmtId="167" fontId="5" fillId="5" borderId="23" xfId="1" applyNumberFormat="1" applyFont="1" applyFill="1" applyBorder="1" applyAlignment="1">
      <alignment horizontal="center" vertical="center"/>
    </xf>
    <xf numFmtId="167" fontId="5" fillId="5" borderId="18" xfId="1" applyNumberFormat="1" applyFont="1" applyFill="1" applyBorder="1" applyAlignment="1">
      <alignment horizontal="center" vertical="center"/>
    </xf>
    <xf numFmtId="0" fontId="5" fillId="6" borderId="37" xfId="0" applyFont="1" applyFill="1" applyBorder="1" applyAlignment="1">
      <alignment vertical="center" wrapText="1"/>
    </xf>
    <xf numFmtId="0" fontId="2" fillId="0" borderId="38" xfId="0" applyFont="1" applyFill="1" applyBorder="1" applyAlignment="1">
      <alignment vertical="center" wrapText="1"/>
    </xf>
    <xf numFmtId="0" fontId="3" fillId="5" borderId="37" xfId="0" applyFont="1" applyFill="1" applyBorder="1" applyAlignment="1">
      <alignment vertical="center"/>
    </xf>
    <xf numFmtId="0" fontId="9" fillId="0" borderId="35" xfId="0" applyFont="1" applyFill="1" applyBorder="1" applyAlignment="1">
      <alignment vertical="center" wrapText="1"/>
    </xf>
    <xf numFmtId="0" fontId="3" fillId="5" borderId="37" xfId="0" applyFont="1" applyFill="1" applyBorder="1" applyAlignment="1">
      <alignment vertical="center" wrapText="1"/>
    </xf>
    <xf numFmtId="0" fontId="4" fillId="0" borderId="3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167" fontId="0" fillId="2" borderId="0" xfId="0" applyNumberFormat="1" applyFill="1"/>
    <xf numFmtId="166" fontId="8" fillId="3" borderId="18" xfId="1" applyNumberFormat="1" applyFont="1" applyFill="1" applyBorder="1" applyAlignment="1" applyProtection="1">
      <alignment horizontal="center" vertical="center"/>
      <protection locked="0"/>
    </xf>
    <xf numFmtId="167" fontId="7" fillId="0" borderId="24" xfId="1" applyNumberFormat="1" applyFont="1" applyFill="1" applyBorder="1" applyAlignment="1" applyProtection="1">
      <alignment horizontal="center" vertical="center"/>
      <protection locked="0"/>
    </xf>
    <xf numFmtId="167" fontId="7" fillId="0" borderId="19" xfId="1" applyNumberFormat="1" applyFont="1" applyFill="1" applyBorder="1" applyAlignment="1" applyProtection="1">
      <alignment horizontal="center" vertical="center"/>
      <protection locked="0"/>
    </xf>
    <xf numFmtId="166" fontId="8" fillId="4" borderId="18" xfId="1" applyNumberFormat="1" applyFont="1" applyFill="1" applyBorder="1" applyAlignment="1">
      <alignment horizontal="center" vertical="center"/>
    </xf>
    <xf numFmtId="167" fontId="7" fillId="0" borderId="25" xfId="1" applyNumberFormat="1" applyFont="1" applyBorder="1" applyAlignment="1" applyProtection="1">
      <alignment horizontal="center" vertical="center"/>
      <protection locked="0"/>
    </xf>
    <xf numFmtId="166" fontId="7" fillId="0" borderId="16" xfId="1" applyNumberFormat="1" applyFont="1" applyBorder="1" applyAlignment="1" applyProtection="1">
      <alignment horizontal="center" vertical="center"/>
      <protection locked="0"/>
    </xf>
    <xf numFmtId="167" fontId="7" fillId="0" borderId="15" xfId="1" applyNumberFormat="1" applyFont="1" applyBorder="1" applyAlignment="1" applyProtection="1">
      <alignment horizontal="center" vertical="center"/>
      <protection locked="0"/>
    </xf>
    <xf numFmtId="167" fontId="7" fillId="0" borderId="26" xfId="1" applyNumberFormat="1" applyFont="1" applyBorder="1" applyAlignment="1" applyProtection="1">
      <alignment horizontal="center" vertical="center"/>
      <protection locked="0"/>
    </xf>
    <xf numFmtId="166" fontId="7" fillId="0" borderId="10" xfId="1" applyNumberFormat="1" applyFont="1" applyBorder="1" applyAlignment="1" applyProtection="1">
      <alignment horizontal="center" vertical="center"/>
      <protection locked="0"/>
    </xf>
    <xf numFmtId="167" fontId="7" fillId="0" borderId="5" xfId="1" applyNumberFormat="1" applyFont="1" applyBorder="1" applyAlignment="1" applyProtection="1">
      <alignment horizontal="center" vertical="center"/>
      <protection locked="0"/>
    </xf>
    <xf numFmtId="167" fontId="12" fillId="0" borderId="28" xfId="1" applyNumberFormat="1" applyFont="1" applyBorder="1" applyAlignment="1" applyProtection="1">
      <alignment horizontal="center" vertical="center"/>
      <protection locked="0"/>
    </xf>
    <xf numFmtId="167" fontId="12" fillId="0" borderId="29" xfId="1" applyNumberFormat="1" applyFont="1" applyBorder="1" applyAlignment="1" applyProtection="1">
      <alignment horizontal="center" vertical="center"/>
      <protection locked="0"/>
    </xf>
    <xf numFmtId="166" fontId="7" fillId="0" borderId="31" xfId="1" applyNumberFormat="1" applyFont="1" applyBorder="1" applyAlignment="1" applyProtection="1">
      <alignment horizontal="center" vertical="center"/>
      <protection locked="0"/>
    </xf>
    <xf numFmtId="167" fontId="12" fillId="0" borderId="35" xfId="1" applyNumberFormat="1" applyFont="1" applyBorder="1" applyAlignment="1" applyProtection="1">
      <alignment horizontal="center" vertical="center"/>
      <protection locked="0"/>
    </xf>
    <xf numFmtId="167" fontId="7" fillId="0" borderId="28" xfId="1" applyNumberFormat="1" applyFont="1" applyBorder="1" applyAlignment="1" applyProtection="1">
      <alignment horizontal="center" vertical="center"/>
      <protection locked="0"/>
    </xf>
    <xf numFmtId="167" fontId="7" fillId="0" borderId="2" xfId="1" applyNumberFormat="1" applyFont="1" applyBorder="1" applyAlignment="1">
      <alignment horizontal="center" vertical="center"/>
    </xf>
    <xf numFmtId="167" fontId="12" fillId="0" borderId="1" xfId="1" applyNumberFormat="1" applyFont="1" applyBorder="1" applyAlignment="1">
      <alignment horizontal="center" vertical="center"/>
    </xf>
    <xf numFmtId="167" fontId="12" fillId="0" borderId="29" xfId="1" applyNumberFormat="1" applyFont="1" applyBorder="1" applyAlignment="1">
      <alignment horizontal="center" vertical="center"/>
    </xf>
    <xf numFmtId="167" fontId="7" fillId="0" borderId="28" xfId="1" applyNumberFormat="1" applyFont="1" applyBorder="1" applyAlignment="1">
      <alignment horizontal="center" vertical="center"/>
    </xf>
    <xf numFmtId="167" fontId="7" fillId="0" borderId="29" xfId="1" applyNumberFormat="1" applyFont="1" applyBorder="1" applyAlignment="1">
      <alignment horizontal="center" vertical="center"/>
    </xf>
    <xf numFmtId="167" fontId="7" fillId="0" borderId="5" xfId="1" applyNumberFormat="1" applyFont="1" applyBorder="1" applyAlignment="1">
      <alignment horizontal="center" vertical="center"/>
    </xf>
    <xf numFmtId="167" fontId="7" fillId="0" borderId="22" xfId="1" applyNumberFormat="1" applyFont="1" applyBorder="1" applyAlignment="1">
      <alignment horizontal="center" vertical="center"/>
    </xf>
    <xf numFmtId="167" fontId="7" fillId="0" borderId="11" xfId="1" applyNumberFormat="1" applyFont="1" applyBorder="1" applyAlignment="1">
      <alignment horizontal="center" vertical="center"/>
    </xf>
    <xf numFmtId="167" fontId="7" fillId="0" borderId="11" xfId="1" applyNumberFormat="1" applyFont="1" applyBorder="1" applyAlignment="1" applyProtection="1">
      <alignment horizontal="center" vertical="center"/>
      <protection locked="0"/>
    </xf>
    <xf numFmtId="166" fontId="7" fillId="0" borderId="12" xfId="1" applyNumberFormat="1" applyFont="1" applyBorder="1" applyAlignment="1" applyProtection="1">
      <alignment horizontal="center" vertical="center"/>
      <protection locked="0"/>
    </xf>
    <xf numFmtId="167" fontId="2" fillId="0" borderId="20" xfId="1" applyNumberFormat="1" applyFont="1" applyBorder="1" applyAlignment="1">
      <alignment horizontal="center" vertical="center"/>
    </xf>
    <xf numFmtId="167" fontId="2" fillId="0" borderId="8" xfId="1" applyNumberFormat="1" applyFont="1" applyBorder="1" applyAlignment="1">
      <alignment horizontal="center" vertical="center"/>
    </xf>
    <xf numFmtId="166" fontId="2" fillId="2" borderId="8" xfId="0" applyNumberFormat="1" applyFont="1" applyFill="1" applyBorder="1" applyAlignment="1">
      <alignment horizontal="center" vertical="center" wrapText="1"/>
    </xf>
    <xf numFmtId="166" fontId="2" fillId="0" borderId="8" xfId="0" applyNumberFormat="1" applyFont="1" applyBorder="1" applyAlignment="1" applyProtection="1">
      <alignment horizontal="center" vertical="center" wrapText="1"/>
      <protection locked="0"/>
    </xf>
    <xf numFmtId="166" fontId="2" fillId="0" borderId="9" xfId="2" applyNumberFormat="1" applyFont="1" applyBorder="1" applyAlignment="1" applyProtection="1">
      <alignment horizontal="center" vertical="center" wrapText="1"/>
      <protection locked="0"/>
    </xf>
    <xf numFmtId="167" fontId="7" fillId="0" borderId="8" xfId="1" applyNumberFormat="1" applyFont="1" applyBorder="1" applyAlignment="1" applyProtection="1">
      <alignment horizontal="center" vertical="center"/>
      <protection locked="0"/>
    </xf>
    <xf numFmtId="167" fontId="12" fillId="0" borderId="11" xfId="1" applyNumberFormat="1" applyFont="1" applyBorder="1" applyAlignment="1" applyProtection="1">
      <alignment horizontal="center" vertical="center"/>
      <protection locked="0"/>
    </xf>
    <xf numFmtId="167" fontId="7" fillId="0" borderId="35" xfId="1" applyNumberFormat="1" applyFont="1" applyBorder="1" applyAlignment="1" applyProtection="1">
      <alignment horizontal="center" vertical="center"/>
      <protection locked="0"/>
    </xf>
    <xf numFmtId="167" fontId="7" fillId="0" borderId="15" xfId="1" applyNumberFormat="1" applyFont="1" applyBorder="1" applyAlignment="1">
      <alignment horizontal="center" vertical="center"/>
    </xf>
    <xf numFmtId="167" fontId="12" fillId="0" borderId="5" xfId="1" applyNumberFormat="1" applyFont="1" applyBorder="1" applyAlignment="1">
      <alignment horizontal="center" vertical="center"/>
    </xf>
    <xf numFmtId="167" fontId="12" fillId="0" borderId="35" xfId="1" applyNumberFormat="1" applyFont="1" applyBorder="1" applyAlignment="1">
      <alignment horizontal="center" vertical="center"/>
    </xf>
    <xf numFmtId="167" fontId="7" fillId="0" borderId="8" xfId="1" applyNumberFormat="1" applyFont="1" applyBorder="1" applyAlignment="1">
      <alignment horizontal="center" vertical="center"/>
    </xf>
    <xf numFmtId="167" fontId="7" fillId="0" borderId="35" xfId="1" applyNumberFormat="1" applyFont="1" applyBorder="1" applyAlignment="1">
      <alignment horizontal="center" vertical="center"/>
    </xf>
    <xf numFmtId="0" fontId="4" fillId="0" borderId="36" xfId="0" applyFont="1" applyFill="1" applyBorder="1" applyAlignment="1">
      <alignment vertical="center"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13" fillId="2" borderId="0" xfId="0" applyFont="1" applyFill="1"/>
    <xf numFmtId="0" fontId="1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8" fillId="3" borderId="14" xfId="0" applyFont="1" applyFill="1" applyBorder="1" applyAlignment="1">
      <alignment vertical="center" wrapText="1"/>
    </xf>
    <xf numFmtId="0" fontId="7" fillId="0" borderId="34" xfId="0" applyFont="1" applyFill="1" applyBorder="1" applyAlignment="1">
      <alignment vertical="center" wrapText="1"/>
    </xf>
    <xf numFmtId="0" fontId="13" fillId="0" borderId="0" xfId="0" applyFont="1" applyFill="1"/>
    <xf numFmtId="164" fontId="13" fillId="2" borderId="0" xfId="1" applyFont="1" applyFill="1"/>
    <xf numFmtId="0" fontId="13" fillId="4" borderId="0" xfId="0" applyFont="1" applyFill="1"/>
    <xf numFmtId="0" fontId="16" fillId="2" borderId="0" xfId="0" applyFont="1" applyFill="1"/>
    <xf numFmtId="0" fontId="16" fillId="0" borderId="0" xfId="0" applyFont="1"/>
    <xf numFmtId="0" fontId="7" fillId="0" borderId="0" xfId="0" applyFont="1" applyAlignment="1">
      <alignment horizontal="right"/>
    </xf>
    <xf numFmtId="0" fontId="7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167" fontId="2" fillId="0" borderId="15" xfId="1" applyNumberFormat="1" applyFont="1" applyBorder="1" applyAlignment="1" applyProtection="1">
      <alignment horizontal="center" vertical="center"/>
      <protection locked="0"/>
    </xf>
    <xf numFmtId="167" fontId="2" fillId="0" borderId="5" xfId="1" applyNumberFormat="1" applyFont="1" applyBorder="1" applyAlignment="1" applyProtection="1">
      <alignment horizontal="center" vertical="center"/>
      <protection locked="0"/>
    </xf>
    <xf numFmtId="167" fontId="10" fillId="0" borderId="35" xfId="1" applyNumberFormat="1" applyFont="1" applyBorder="1" applyAlignment="1" applyProtection="1">
      <alignment horizontal="center" vertical="center"/>
      <protection locked="0"/>
    </xf>
    <xf numFmtId="167" fontId="10" fillId="0" borderId="27" xfId="1" applyNumberFormat="1" applyFont="1" applyBorder="1" applyAlignment="1" applyProtection="1">
      <alignment horizontal="center" vertical="center"/>
      <protection locked="0"/>
    </xf>
    <xf numFmtId="167" fontId="2" fillId="0" borderId="20" xfId="1" applyNumberFormat="1" applyFont="1" applyBorder="1" applyAlignment="1" applyProtection="1">
      <alignment horizontal="center" vertical="center"/>
      <protection locked="0"/>
    </xf>
    <xf numFmtId="167" fontId="2" fillId="0" borderId="8" xfId="1" applyNumberFormat="1" applyFont="1" applyBorder="1" applyAlignment="1" applyProtection="1">
      <alignment horizontal="center" vertical="center"/>
      <protection locked="0"/>
    </xf>
    <xf numFmtId="167" fontId="2" fillId="0" borderId="9" xfId="1" applyNumberFormat="1" applyFont="1" applyBorder="1" applyAlignment="1" applyProtection="1">
      <alignment horizontal="center" vertical="center"/>
      <protection locked="0"/>
    </xf>
    <xf numFmtId="167" fontId="2" fillId="0" borderId="26" xfId="1" applyNumberFormat="1" applyFont="1" applyBorder="1" applyAlignment="1" applyProtection="1">
      <alignment horizontal="center" vertical="center"/>
      <protection locked="0"/>
    </xf>
    <xf numFmtId="167" fontId="2" fillId="0" borderId="10" xfId="1" applyNumberFormat="1" applyFont="1" applyBorder="1" applyAlignment="1" applyProtection="1">
      <alignment horizontal="center" vertical="center"/>
      <protection locked="0"/>
    </xf>
    <xf numFmtId="167" fontId="10" fillId="0" borderId="22" xfId="1" applyNumberFormat="1" applyFont="1" applyBorder="1" applyAlignment="1" applyProtection="1">
      <alignment horizontal="center" vertical="center"/>
      <protection locked="0"/>
    </xf>
    <xf numFmtId="167" fontId="10" fillId="0" borderId="11" xfId="1" applyNumberFormat="1" applyFont="1" applyBorder="1" applyAlignment="1" applyProtection="1">
      <alignment horizontal="center" vertical="center"/>
      <protection locked="0"/>
    </xf>
    <xf numFmtId="167" fontId="10" fillId="0" borderId="12" xfId="1" applyNumberFormat="1" applyFont="1" applyBorder="1" applyAlignment="1" applyProtection="1">
      <alignment horizontal="center" vertical="center"/>
      <protection locked="0"/>
    </xf>
    <xf numFmtId="167" fontId="2" fillId="0" borderId="21" xfId="1" applyNumberFormat="1" applyFont="1" applyBorder="1" applyAlignment="1">
      <alignment horizontal="center" vertical="center"/>
    </xf>
    <xf numFmtId="167" fontId="2" fillId="0" borderId="5" xfId="1" applyNumberFormat="1" applyFont="1" applyBorder="1" applyAlignment="1">
      <alignment horizontal="center" vertical="center"/>
    </xf>
    <xf numFmtId="167" fontId="2" fillId="0" borderId="36" xfId="1" applyNumberFormat="1" applyFont="1" applyBorder="1" applyAlignment="1">
      <alignment horizontal="center" vertical="center"/>
    </xf>
    <xf numFmtId="167" fontId="2" fillId="0" borderId="32" xfId="1" applyNumberFormat="1" applyFont="1" applyBorder="1" applyAlignment="1">
      <alignment horizontal="center" vertical="center"/>
    </xf>
    <xf numFmtId="167" fontId="2" fillId="0" borderId="44" xfId="1" applyNumberFormat="1" applyFont="1" applyBorder="1" applyAlignment="1">
      <alignment horizontal="center" vertical="center"/>
    </xf>
    <xf numFmtId="167" fontId="2" fillId="0" borderId="15" xfId="1" applyNumberFormat="1" applyFont="1" applyBorder="1" applyAlignment="1">
      <alignment horizontal="center" vertical="center"/>
    </xf>
    <xf numFmtId="167" fontId="2" fillId="0" borderId="35" xfId="1" applyNumberFormat="1" applyFont="1" applyBorder="1" applyAlignment="1">
      <alignment horizontal="center" vertical="center"/>
    </xf>
    <xf numFmtId="167" fontId="10" fillId="0" borderId="5" xfId="1" applyNumberFormat="1" applyFont="1" applyBorder="1" applyAlignment="1">
      <alignment horizontal="center" vertical="center"/>
    </xf>
    <xf numFmtId="167" fontId="10" fillId="0" borderId="27" xfId="1" applyNumberFormat="1" applyFont="1" applyBorder="1" applyAlignment="1">
      <alignment horizontal="center" vertical="center"/>
    </xf>
    <xf numFmtId="167" fontId="10" fillId="0" borderId="35" xfId="1" applyNumberFormat="1" applyFont="1" applyBorder="1" applyAlignment="1">
      <alignment horizontal="center" vertical="center"/>
    </xf>
    <xf numFmtId="167" fontId="2" fillId="0" borderId="35" xfId="1" applyNumberFormat="1" applyFont="1" applyBorder="1" applyAlignment="1" applyProtection="1">
      <alignment horizontal="center" vertical="center"/>
      <protection locked="0"/>
    </xf>
    <xf numFmtId="167" fontId="7" fillId="0" borderId="27" xfId="1" applyNumberFormat="1" applyFont="1" applyBorder="1" applyAlignment="1" applyProtection="1">
      <alignment horizontal="center" vertical="center"/>
      <protection locked="0"/>
    </xf>
    <xf numFmtId="168" fontId="8" fillId="5" borderId="37" xfId="0" applyNumberFormat="1" applyFont="1" applyFill="1" applyBorder="1" applyAlignment="1">
      <alignment horizontal="center" vertical="center" wrapText="1"/>
    </xf>
    <xf numFmtId="167" fontId="5" fillId="5" borderId="45" xfId="1" applyNumberFormat="1" applyFont="1" applyFill="1" applyBorder="1" applyAlignment="1">
      <alignment horizontal="center" vertical="center"/>
    </xf>
    <xf numFmtId="168" fontId="5" fillId="6" borderId="37" xfId="0" applyNumberFormat="1" applyFont="1" applyFill="1" applyBorder="1" applyAlignment="1">
      <alignment horizontal="center" vertical="center" wrapText="1"/>
    </xf>
    <xf numFmtId="168" fontId="2" fillId="0" borderId="38" xfId="0" applyNumberFormat="1" applyFont="1" applyFill="1" applyBorder="1" applyAlignment="1">
      <alignment horizontal="center" vertical="center" wrapText="1"/>
    </xf>
    <xf numFmtId="168" fontId="8" fillId="5" borderId="37" xfId="0" applyNumberFormat="1" applyFont="1" applyFill="1" applyBorder="1" applyAlignment="1">
      <alignment horizontal="center" vertical="center"/>
    </xf>
    <xf numFmtId="167" fontId="5" fillId="6" borderId="45" xfId="1" applyNumberFormat="1" applyFont="1" applyFill="1" applyBorder="1" applyAlignment="1" applyProtection="1">
      <alignment horizontal="center" vertical="center"/>
      <protection locked="0"/>
    </xf>
    <xf numFmtId="167" fontId="2" fillId="0" borderId="46" xfId="1" applyNumberFormat="1" applyFont="1" applyFill="1" applyBorder="1" applyAlignment="1" applyProtection="1">
      <alignment horizontal="center" vertical="center"/>
      <protection locked="0"/>
    </xf>
    <xf numFmtId="167" fontId="2" fillId="0" borderId="23" xfId="1" applyNumberFormat="1" applyFont="1" applyFill="1" applyBorder="1" applyAlignment="1" applyProtection="1">
      <alignment horizontal="center" vertical="center"/>
      <protection locked="0"/>
    </xf>
    <xf numFmtId="167" fontId="2" fillId="0" borderId="17" xfId="1" applyNumberFormat="1" applyFont="1" applyFill="1" applyBorder="1" applyAlignment="1" applyProtection="1">
      <alignment horizontal="center" vertical="center"/>
      <protection locked="0"/>
    </xf>
    <xf numFmtId="167" fontId="2" fillId="0" borderId="18" xfId="1" applyNumberFormat="1" applyFont="1" applyFill="1" applyBorder="1" applyAlignment="1" applyProtection="1">
      <alignment horizontal="center" vertical="center"/>
      <protection locked="0"/>
    </xf>
    <xf numFmtId="167" fontId="2" fillId="0" borderId="22" xfId="1" applyNumberFormat="1" applyFont="1" applyBorder="1" applyAlignment="1" applyProtection="1">
      <alignment horizontal="center" vertical="center"/>
      <protection locked="0"/>
    </xf>
    <xf numFmtId="167" fontId="2" fillId="0" borderId="11" xfId="1" applyNumberFormat="1" applyFont="1" applyBorder="1" applyAlignment="1" applyProtection="1">
      <alignment horizontal="center" vertical="center"/>
      <protection locked="0"/>
    </xf>
    <xf numFmtId="167" fontId="2" fillId="0" borderId="12" xfId="1" applyNumberFormat="1" applyFont="1" applyBorder="1" applyAlignment="1" applyProtection="1">
      <alignment horizontal="center" vertical="center"/>
      <protection locked="0"/>
    </xf>
    <xf numFmtId="167" fontId="2" fillId="0" borderId="26" xfId="1" applyNumberFormat="1" applyFont="1" applyBorder="1" applyAlignment="1">
      <alignment horizontal="center" vertical="center"/>
    </xf>
    <xf numFmtId="167" fontId="10" fillId="0" borderId="26" xfId="1" applyNumberFormat="1" applyFont="1" applyBorder="1" applyAlignment="1">
      <alignment horizontal="center" vertical="center"/>
    </xf>
    <xf numFmtId="167" fontId="10" fillId="0" borderId="10" xfId="1" applyNumberFormat="1" applyFont="1" applyBorder="1" applyAlignment="1" applyProtection="1">
      <alignment horizontal="center" vertical="center"/>
      <protection locked="0"/>
    </xf>
    <xf numFmtId="167" fontId="10" fillId="0" borderId="22" xfId="1" applyNumberFormat="1" applyFont="1" applyBorder="1" applyAlignment="1">
      <alignment horizontal="center" vertical="center"/>
    </xf>
    <xf numFmtId="167" fontId="12" fillId="0" borderId="22" xfId="1" applyNumberFormat="1" applyFont="1" applyBorder="1" applyAlignment="1">
      <alignment horizontal="center" vertical="center"/>
    </xf>
    <xf numFmtId="167" fontId="2" fillId="0" borderId="23" xfId="1" applyNumberFormat="1" applyFont="1" applyBorder="1" applyAlignment="1">
      <alignment horizontal="center" vertical="center"/>
    </xf>
    <xf numFmtId="167" fontId="2" fillId="0" borderId="17" xfId="1" applyNumberFormat="1" applyFont="1" applyBorder="1" applyAlignment="1">
      <alignment horizontal="center" vertical="center"/>
    </xf>
    <xf numFmtId="167" fontId="2" fillId="0" borderId="18" xfId="1" applyNumberFormat="1" applyFont="1" applyBorder="1" applyAlignment="1" applyProtection="1">
      <alignment horizontal="center" vertical="center"/>
      <protection locked="0"/>
    </xf>
    <xf numFmtId="167" fontId="2" fillId="0" borderId="3" xfId="1" applyNumberFormat="1" applyFont="1" applyBorder="1" applyAlignment="1">
      <alignment horizontal="center" vertical="center"/>
    </xf>
    <xf numFmtId="167" fontId="2" fillId="0" borderId="3" xfId="1" applyNumberFormat="1" applyFont="1" applyBorder="1" applyAlignment="1" applyProtection="1">
      <alignment horizontal="center" vertical="center"/>
      <protection locked="0"/>
    </xf>
    <xf numFmtId="167" fontId="2" fillId="0" borderId="22" xfId="1" applyNumberFormat="1" applyFont="1" applyBorder="1" applyAlignment="1">
      <alignment horizontal="center" vertical="center"/>
    </xf>
    <xf numFmtId="0" fontId="7" fillId="2" borderId="40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167" fontId="8" fillId="6" borderId="17" xfId="0" applyNumberFormat="1" applyFont="1" applyFill="1" applyBorder="1" applyAlignment="1" applyProtection="1">
      <alignment horizontal="center" vertical="center" wrapText="1"/>
      <protection locked="0"/>
    </xf>
    <xf numFmtId="167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167" fontId="8" fillId="5" borderId="17" xfId="0" applyNumberFormat="1" applyFont="1" applyFill="1" applyBorder="1" applyAlignment="1" applyProtection="1">
      <alignment horizontal="center" vertical="center" wrapText="1"/>
      <protection locked="0"/>
    </xf>
    <xf numFmtId="167" fontId="7" fillId="0" borderId="2" xfId="0" applyNumberFormat="1" applyFont="1" applyBorder="1" applyAlignment="1" applyProtection="1">
      <alignment horizontal="center" vertical="center" wrapText="1"/>
      <protection locked="0"/>
    </xf>
    <xf numFmtId="167" fontId="7" fillId="0" borderId="1" xfId="0" applyNumberFormat="1" applyFont="1" applyBorder="1" applyAlignment="1" applyProtection="1">
      <alignment horizontal="center" vertical="center" wrapText="1"/>
      <protection locked="0"/>
    </xf>
    <xf numFmtId="167" fontId="7" fillId="0" borderId="29" xfId="0" applyNumberFormat="1" applyFont="1" applyBorder="1" applyAlignment="1" applyProtection="1">
      <alignment horizontal="center" vertical="center" wrapText="1"/>
      <protection locked="0"/>
    </xf>
    <xf numFmtId="167" fontId="8" fillId="5" borderId="17" xfId="1" applyNumberFormat="1" applyFont="1" applyFill="1" applyBorder="1" applyAlignment="1" applyProtection="1">
      <alignment horizontal="center" vertical="center" wrapText="1"/>
      <protection locked="0"/>
    </xf>
    <xf numFmtId="167" fontId="7" fillId="0" borderId="2" xfId="1" applyNumberFormat="1" applyFont="1" applyBorder="1" applyAlignment="1" applyProtection="1">
      <alignment horizontal="center" vertical="center" wrapText="1"/>
      <protection locked="0"/>
    </xf>
    <xf numFmtId="167" fontId="7" fillId="0" borderId="1" xfId="1" applyNumberFormat="1" applyFont="1" applyBorder="1" applyAlignment="1" applyProtection="1">
      <alignment horizontal="center" vertical="center" wrapText="1"/>
      <protection locked="0"/>
    </xf>
    <xf numFmtId="167" fontId="7" fillId="0" borderId="29" xfId="1" applyNumberFormat="1" applyFont="1" applyBorder="1" applyAlignment="1" applyProtection="1">
      <alignment horizontal="center" vertical="center" wrapText="1"/>
      <protection locked="0"/>
    </xf>
    <xf numFmtId="167" fontId="7" fillId="0" borderId="8" xfId="1" applyNumberFormat="1" applyFont="1" applyBorder="1" applyAlignment="1" applyProtection="1">
      <alignment horizontal="center" vertical="center" wrapText="1"/>
      <protection locked="0"/>
    </xf>
    <xf numFmtId="167" fontId="7" fillId="0" borderId="11" xfId="1" applyNumberFormat="1" applyFont="1" applyBorder="1" applyAlignment="1" applyProtection="1">
      <alignment horizontal="center" vertical="center" wrapText="1"/>
      <protection locked="0"/>
    </xf>
    <xf numFmtId="167" fontId="8" fillId="3" borderId="37" xfId="1" applyNumberFormat="1" applyFont="1" applyFill="1" applyBorder="1" applyAlignment="1" applyProtection="1">
      <alignment horizontal="center" vertical="center"/>
      <protection locked="0"/>
    </xf>
    <xf numFmtId="0" fontId="3" fillId="5" borderId="14" xfId="0" applyFont="1" applyFill="1" applyBorder="1" applyAlignment="1">
      <alignment vertical="center" wrapText="1"/>
    </xf>
    <xf numFmtId="167" fontId="12" fillId="0" borderId="11" xfId="1" applyNumberFormat="1" applyFont="1" applyBorder="1" applyAlignment="1">
      <alignment horizontal="center" vertical="center"/>
    </xf>
    <xf numFmtId="167" fontId="8" fillId="4" borderId="37" xfId="1" applyNumberFormat="1" applyFont="1" applyFill="1" applyBorder="1" applyAlignment="1">
      <alignment horizontal="center" vertical="center"/>
    </xf>
    <xf numFmtId="167" fontId="7" fillId="0" borderId="42" xfId="1" applyNumberFormat="1" applyFont="1" applyBorder="1" applyAlignment="1">
      <alignment horizontal="center" vertical="center"/>
    </xf>
    <xf numFmtId="167" fontId="7" fillId="0" borderId="36" xfId="1" applyNumberFormat="1" applyFont="1" applyBorder="1" applyAlignment="1">
      <alignment horizontal="center" vertical="center"/>
    </xf>
    <xf numFmtId="167" fontId="2" fillId="0" borderId="47" xfId="1" applyNumberFormat="1" applyFont="1" applyBorder="1" applyAlignment="1" applyProtection="1">
      <alignment horizontal="center" vertical="center"/>
      <protection locked="0"/>
    </xf>
    <xf numFmtId="167" fontId="8" fillId="5" borderId="45" xfId="1" applyNumberFormat="1" applyFont="1" applyFill="1" applyBorder="1" applyAlignment="1">
      <alignment horizontal="center" vertical="center"/>
    </xf>
    <xf numFmtId="167" fontId="7" fillId="0" borderId="27" xfId="1" applyNumberFormat="1" applyFont="1" applyBorder="1" applyAlignment="1">
      <alignment horizontal="center" vertical="center"/>
    </xf>
    <xf numFmtId="167" fontId="10" fillId="0" borderId="1" xfId="1" applyNumberFormat="1" applyFont="1" applyBorder="1" applyAlignment="1">
      <alignment horizontal="center" vertical="center"/>
    </xf>
    <xf numFmtId="167" fontId="12" fillId="0" borderId="27" xfId="1" applyNumberFormat="1" applyFont="1" applyBorder="1" applyAlignment="1">
      <alignment horizontal="center" vertical="center"/>
    </xf>
    <xf numFmtId="167" fontId="12" fillId="0" borderId="1" xfId="1" applyNumberFormat="1" applyFont="1" applyBorder="1" applyAlignment="1" applyProtection="1">
      <alignment horizontal="center" vertical="center" wrapText="1"/>
      <protection locked="0"/>
    </xf>
    <xf numFmtId="167" fontId="11" fillId="2" borderId="0" xfId="0" applyNumberFormat="1" applyFont="1" applyFill="1"/>
    <xf numFmtId="0" fontId="2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2" borderId="23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59"/>
  <sheetViews>
    <sheetView tabSelected="1" view="pageBreakPreview" zoomScaleSheetLayoutView="100" workbookViewId="0">
      <pane xSplit="10" ySplit="7" topLeftCell="K8" activePane="bottomRight" state="frozen"/>
      <selection pane="topRight" activeCell="L1" sqref="L1"/>
      <selection pane="bottomLeft" activeCell="A8" sqref="A8"/>
      <selection pane="bottomRight" activeCell="H9" sqref="H9"/>
    </sheetView>
  </sheetViews>
  <sheetFormatPr defaultRowHeight="15" x14ac:dyDescent="0.25"/>
  <cols>
    <col min="1" max="1" width="61.140625" customWidth="1"/>
    <col min="2" max="2" width="16.7109375" style="5" customWidth="1"/>
    <col min="3" max="3" width="23.85546875" customWidth="1"/>
    <col min="4" max="4" width="17.85546875" customWidth="1"/>
    <col min="5" max="5" width="25" customWidth="1"/>
    <col min="6" max="6" width="17.140625" customWidth="1"/>
    <col min="7" max="7" width="13.140625" customWidth="1"/>
    <col min="8" max="8" width="12.85546875" customWidth="1"/>
    <col min="9" max="9" width="22.85546875" style="118" customWidth="1"/>
    <col min="10" max="10" width="12.42578125" customWidth="1"/>
    <col min="11" max="11" width="13.28515625" style="4" bestFit="1" customWidth="1"/>
    <col min="12" max="77" width="9.140625" style="4"/>
  </cols>
  <sheetData>
    <row r="1" spans="1:77" ht="46.5" customHeight="1" x14ac:dyDescent="0.25">
      <c r="G1" s="213" t="s">
        <v>80</v>
      </c>
      <c r="H1" s="213"/>
      <c r="I1" s="213"/>
      <c r="J1" s="213"/>
    </row>
    <row r="2" spans="1:77" ht="15.75" customHeight="1" x14ac:dyDescent="0.25">
      <c r="I2" s="131"/>
      <c r="J2" s="10"/>
    </row>
    <row r="3" spans="1:77" ht="15" customHeight="1" x14ac:dyDescent="0.25">
      <c r="J3" s="66" t="s">
        <v>13</v>
      </c>
    </row>
    <row r="4" spans="1:77" ht="16.5" x14ac:dyDescent="0.25">
      <c r="A4" s="214" t="s">
        <v>45</v>
      </c>
      <c r="B4" s="214"/>
      <c r="C4" s="214"/>
      <c r="D4" s="214"/>
      <c r="E4" s="214"/>
      <c r="F4" s="214"/>
      <c r="G4" s="214"/>
      <c r="H4" s="214"/>
      <c r="I4" s="214"/>
      <c r="J4" s="214"/>
    </row>
    <row r="5" spans="1:77" ht="21.75" customHeight="1" thickBot="1" x14ac:dyDescent="0.3">
      <c r="A5" s="1"/>
      <c r="B5" s="1"/>
      <c r="C5" s="1"/>
      <c r="D5" s="1"/>
      <c r="E5" s="1"/>
      <c r="F5" s="1"/>
      <c r="G5" s="1"/>
      <c r="H5" s="1"/>
      <c r="I5" s="131"/>
      <c r="J5" s="10" t="s">
        <v>14</v>
      </c>
    </row>
    <row r="6" spans="1:77" ht="21.75" customHeight="1" x14ac:dyDescent="0.25">
      <c r="A6" s="215" t="s">
        <v>12</v>
      </c>
      <c r="B6" s="217" t="s">
        <v>79</v>
      </c>
      <c r="C6" s="223" t="s">
        <v>81</v>
      </c>
      <c r="D6" s="223"/>
      <c r="E6" s="223"/>
      <c r="F6" s="221" t="s">
        <v>82</v>
      </c>
      <c r="G6" s="222"/>
      <c r="H6" s="222"/>
      <c r="I6" s="222"/>
      <c r="J6" s="219" t="s">
        <v>43</v>
      </c>
    </row>
    <row r="7" spans="1:77" ht="60.75" thickBot="1" x14ac:dyDescent="0.3">
      <c r="A7" s="216"/>
      <c r="B7" s="218"/>
      <c r="C7" s="132" t="s">
        <v>78</v>
      </c>
      <c r="D7" s="133" t="s">
        <v>21</v>
      </c>
      <c r="E7" s="134" t="s">
        <v>22</v>
      </c>
      <c r="F7" s="135" t="s">
        <v>4</v>
      </c>
      <c r="G7" s="23" t="s">
        <v>23</v>
      </c>
      <c r="H7" s="23" t="s">
        <v>44</v>
      </c>
      <c r="I7" s="187" t="s">
        <v>55</v>
      </c>
      <c r="J7" s="220"/>
    </row>
    <row r="8" spans="1:77" ht="15.75" thickBot="1" x14ac:dyDescent="0.3">
      <c r="A8" s="71" t="s">
        <v>15</v>
      </c>
      <c r="B8" s="162">
        <f>B10+B21+B25+B31+B38+B44+B47+B51+B54+B56</f>
        <v>1073758.9000000001</v>
      </c>
      <c r="C8" s="67">
        <f>C10+C21+C25+C31+C38+C44+C47+C51+C54+C56</f>
        <v>1064380</v>
      </c>
      <c r="D8" s="41">
        <f>D10+D21+D25+D31+D38+D44+D47+D51+D54+D56</f>
        <v>1064380</v>
      </c>
      <c r="E8" s="68">
        <f>D8-C8</f>
        <v>0</v>
      </c>
      <c r="F8" s="165">
        <f>F10+F21+F25+F31+F38+F44+F47+F51+F54+F56</f>
        <v>962371.8</v>
      </c>
      <c r="G8" s="42">
        <f>F8/F8</f>
        <v>1</v>
      </c>
      <c r="H8" s="43">
        <f>F8/D8</f>
        <v>0.9041618594862737</v>
      </c>
      <c r="I8" s="188">
        <f>F8-D8</f>
        <v>-102008.19999999995</v>
      </c>
      <c r="J8" s="44">
        <f>F8/B8</f>
        <v>0.89626432898483999</v>
      </c>
      <c r="K8" s="78">
        <f>F8-B8</f>
        <v>-111387.10000000009</v>
      </c>
    </row>
    <row r="9" spans="1:77" s="7" customFormat="1" ht="15.75" thickBot="1" x14ac:dyDescent="0.3">
      <c r="A9" s="72" t="s">
        <v>0</v>
      </c>
      <c r="B9" s="163"/>
      <c r="C9" s="167"/>
      <c r="D9" s="168"/>
      <c r="E9" s="169"/>
      <c r="F9" s="166"/>
      <c r="G9" s="45"/>
      <c r="H9" s="46"/>
      <c r="I9" s="189"/>
      <c r="J9" s="57"/>
      <c r="K9" s="78">
        <f t="shared" ref="K9:K59" si="0">F9-B9</f>
        <v>0</v>
      </c>
    </row>
    <row r="10" spans="1:77" s="3" customFormat="1" ht="16.5" thickBot="1" x14ac:dyDescent="0.3">
      <c r="A10" s="73" t="s">
        <v>5</v>
      </c>
      <c r="B10" s="164">
        <f>SUM(B11:B19)</f>
        <v>146556.80000000002</v>
      </c>
      <c r="C10" s="69">
        <f>SUM(C11:C19)</f>
        <v>174250.2</v>
      </c>
      <c r="D10" s="49">
        <f>SUM(D11:D19)</f>
        <v>174250.19999999998</v>
      </c>
      <c r="E10" s="70">
        <f t="shared" ref="E10:E20" si="1">D10-C10</f>
        <v>0</v>
      </c>
      <c r="F10" s="161">
        <f>SUM(F11:F19)</f>
        <v>162064.70000000001</v>
      </c>
      <c r="G10" s="50">
        <f t="shared" ref="G10:G16" si="2">F10/$F$8</f>
        <v>0.1684013392744883</v>
      </c>
      <c r="H10" s="51">
        <f t="shared" ref="H10:H20" si="3">F10/D10</f>
        <v>0.9300689468362161</v>
      </c>
      <c r="I10" s="190">
        <f>F10-D10</f>
        <v>-12185.499999999971</v>
      </c>
      <c r="J10" s="52">
        <f t="shared" ref="J10:J17" si="4">F10/B10</f>
        <v>1.1058149468329002</v>
      </c>
      <c r="K10" s="78">
        <f t="shared" si="0"/>
        <v>15507.899999999994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</row>
    <row r="11" spans="1:77" ht="15.75" x14ac:dyDescent="0.25">
      <c r="A11" s="12" t="s">
        <v>58</v>
      </c>
      <c r="B11" s="136">
        <v>4440.7</v>
      </c>
      <c r="C11" s="140">
        <v>4611.1000000000004</v>
      </c>
      <c r="D11" s="141">
        <f>'ТАБЛИЦА 2 (ГРБС)'!Z9</f>
        <v>4611.1000000000004</v>
      </c>
      <c r="E11" s="142">
        <f>D11-C11</f>
        <v>0</v>
      </c>
      <c r="F11" s="14">
        <f>'ТАБЛИЦА 2 (ГРБС)'!AA9</f>
        <v>4528.1000000000004</v>
      </c>
      <c r="G11" s="47">
        <f>F11/$F$8</f>
        <v>4.7051461815485448E-3</v>
      </c>
      <c r="H11" s="48">
        <f t="shared" si="3"/>
        <v>0.98199995662640149</v>
      </c>
      <c r="I11" s="191">
        <f>F11-D11</f>
        <v>-83</v>
      </c>
      <c r="J11" s="58">
        <f t="shared" si="4"/>
        <v>1.0196815817326099</v>
      </c>
      <c r="K11" s="78">
        <f t="shared" si="0"/>
        <v>87.400000000000546</v>
      </c>
    </row>
    <row r="12" spans="1:77" ht="15.75" x14ac:dyDescent="0.25">
      <c r="A12" s="13" t="s">
        <v>59</v>
      </c>
      <c r="B12" s="137">
        <v>18962.2</v>
      </c>
      <c r="C12" s="143">
        <v>21372.1</v>
      </c>
      <c r="D12" s="8">
        <f>'ТАБЛИЦА 2 (ГРБС)'!Z10</f>
        <v>21372.1</v>
      </c>
      <c r="E12" s="144">
        <f t="shared" si="1"/>
        <v>0</v>
      </c>
      <c r="F12" s="14">
        <f>'ТАБЛИЦА 2 (ГРБС)'!AA10</f>
        <v>20528.3</v>
      </c>
      <c r="G12" s="6">
        <f t="shared" si="2"/>
        <v>2.1330945067176737E-2</v>
      </c>
      <c r="H12" s="2">
        <f t="shared" si="3"/>
        <v>0.96051862007009137</v>
      </c>
      <c r="I12" s="192">
        <f t="shared" ref="I12:I20" si="5">F12-D12</f>
        <v>-843.79999999999927</v>
      </c>
      <c r="J12" s="59">
        <f t="shared" si="4"/>
        <v>1.082590627669785</v>
      </c>
      <c r="K12" s="78">
        <f t="shared" si="0"/>
        <v>1566.0999999999985</v>
      </c>
    </row>
    <row r="13" spans="1:77" ht="15.75" x14ac:dyDescent="0.25">
      <c r="A13" s="13" t="s">
        <v>60</v>
      </c>
      <c r="B13" s="137">
        <v>53589.7</v>
      </c>
      <c r="C13" s="143">
        <v>61750.7</v>
      </c>
      <c r="D13" s="8">
        <f>'ТАБЛИЦА 2 (ГРБС)'!Z11</f>
        <v>61750.7</v>
      </c>
      <c r="E13" s="144">
        <f t="shared" ref="E13" si="6">D13-C13</f>
        <v>0</v>
      </c>
      <c r="F13" s="159">
        <f>'ТАБЛИЦА 2 (ГРБС)'!AA11</f>
        <v>60095.9</v>
      </c>
      <c r="G13" s="6">
        <f t="shared" ref="G13" si="7">F13/$F$8</f>
        <v>6.24456161329748E-2</v>
      </c>
      <c r="H13" s="2">
        <f t="shared" ref="H13" si="8">F13/D13</f>
        <v>0.97320192321706478</v>
      </c>
      <c r="I13" s="192">
        <f t="shared" ref="I13" si="9">F13-D13</f>
        <v>-1654.7999999999956</v>
      </c>
      <c r="J13" s="59">
        <f t="shared" ref="J13" si="10">F13/B13</f>
        <v>1.1214076585612536</v>
      </c>
      <c r="K13" s="78">
        <f t="shared" ref="K13" si="11">F13-B13</f>
        <v>6506.2000000000044</v>
      </c>
    </row>
    <row r="14" spans="1:77" ht="15.75" x14ac:dyDescent="0.25">
      <c r="A14" s="20" t="s">
        <v>83</v>
      </c>
      <c r="B14" s="137">
        <v>0</v>
      </c>
      <c r="C14" s="143">
        <v>100</v>
      </c>
      <c r="D14" s="8">
        <f>'ТАБЛИЦА 2 (ГРБС)'!Z12</f>
        <v>100</v>
      </c>
      <c r="E14" s="144">
        <f t="shared" si="1"/>
        <v>0</v>
      </c>
      <c r="F14" s="159">
        <f>'ТАБЛИЦА 2 (ГРБС)'!AA12</f>
        <v>0</v>
      </c>
      <c r="G14" s="6">
        <f t="shared" si="2"/>
        <v>0</v>
      </c>
      <c r="H14" s="2">
        <f t="shared" si="3"/>
        <v>0</v>
      </c>
      <c r="I14" s="192">
        <f t="shared" si="5"/>
        <v>-100</v>
      </c>
      <c r="J14" s="59" t="s">
        <v>16</v>
      </c>
      <c r="K14" s="78">
        <f t="shared" si="0"/>
        <v>0</v>
      </c>
    </row>
    <row r="15" spans="1:77" ht="15.75" x14ac:dyDescent="0.25">
      <c r="A15" s="13" t="s">
        <v>61</v>
      </c>
      <c r="B15" s="88">
        <v>23253.8</v>
      </c>
      <c r="C15" s="143">
        <v>25291.599999999999</v>
      </c>
      <c r="D15" s="8">
        <f>'ТАБЛИЦА 2 (ГРБС)'!Z13</f>
        <v>25291.599999999999</v>
      </c>
      <c r="E15" s="144">
        <f t="shared" si="1"/>
        <v>0</v>
      </c>
      <c r="F15" s="159">
        <f>'ТАБЛИЦА 2 (ГРБС)'!AA13</f>
        <v>24556.2</v>
      </c>
      <c r="G15" s="6">
        <f t="shared" si="2"/>
        <v>2.5516333708032593E-2</v>
      </c>
      <c r="H15" s="2">
        <f t="shared" si="3"/>
        <v>0.97092315235097826</v>
      </c>
      <c r="I15" s="192">
        <f t="shared" si="5"/>
        <v>-735.39999999999782</v>
      </c>
      <c r="J15" s="59">
        <f t="shared" si="4"/>
        <v>1.0560080502971558</v>
      </c>
      <c r="K15" s="78">
        <f t="shared" si="0"/>
        <v>1302.4000000000015</v>
      </c>
    </row>
    <row r="16" spans="1:77" ht="15.75" x14ac:dyDescent="0.25">
      <c r="A16" s="13" t="s">
        <v>62</v>
      </c>
      <c r="B16" s="137">
        <v>15965.3</v>
      </c>
      <c r="C16" s="143">
        <v>17261.900000000001</v>
      </c>
      <c r="D16" s="8">
        <f>'ТАБЛИЦА 2 (ГРБС)'!Z14</f>
        <v>17261.900000000001</v>
      </c>
      <c r="E16" s="144">
        <f t="shared" si="1"/>
        <v>0</v>
      </c>
      <c r="F16" s="159">
        <f>'ТАБЛИЦА 2 (ГРБС)'!AA14</f>
        <v>16603.7</v>
      </c>
      <c r="G16" s="6">
        <f t="shared" si="2"/>
        <v>1.725289539863907E-2</v>
      </c>
      <c r="H16" s="2">
        <f t="shared" si="3"/>
        <v>0.96186978258476752</v>
      </c>
      <c r="I16" s="192">
        <f t="shared" si="5"/>
        <v>-658.20000000000073</v>
      </c>
      <c r="J16" s="59">
        <f t="shared" si="4"/>
        <v>1.0399867212016061</v>
      </c>
      <c r="K16" s="78">
        <f t="shared" si="0"/>
        <v>638.40000000000146</v>
      </c>
    </row>
    <row r="17" spans="1:77" ht="15.75" hidden="1" x14ac:dyDescent="0.25">
      <c r="A17" s="13" t="s">
        <v>56</v>
      </c>
      <c r="B17" s="137"/>
      <c r="C17" s="143"/>
      <c r="D17" s="8" t="str">
        <f>'ТАБЛИЦА 2 (ГРБС)'!Z15</f>
        <v>-</v>
      </c>
      <c r="E17" s="144" t="s">
        <v>16</v>
      </c>
      <c r="F17" s="159" t="str">
        <f>'ТАБЛИЦА 2 (ГРБС)'!AA15</f>
        <v>-</v>
      </c>
      <c r="G17" s="6" t="s">
        <v>16</v>
      </c>
      <c r="H17" s="2" t="s">
        <v>16</v>
      </c>
      <c r="I17" s="192" t="s">
        <v>16</v>
      </c>
      <c r="J17" s="59" t="e">
        <f t="shared" si="4"/>
        <v>#VALUE!</v>
      </c>
      <c r="K17" s="78" t="e">
        <f t="shared" si="0"/>
        <v>#VALUE!</v>
      </c>
    </row>
    <row r="18" spans="1:77" ht="15.75" x14ac:dyDescent="0.25">
      <c r="A18" s="13" t="s">
        <v>47</v>
      </c>
      <c r="B18" s="137">
        <v>0</v>
      </c>
      <c r="C18" s="143">
        <v>5000</v>
      </c>
      <c r="D18" s="8">
        <f>'ТАБЛИЦА 2 (ГРБС)'!Z16</f>
        <v>5000</v>
      </c>
      <c r="E18" s="144">
        <f t="shared" si="1"/>
        <v>0</v>
      </c>
      <c r="F18" s="159">
        <f>'ТАБЛИЦА 2 (ГРБС)'!AA16</f>
        <v>0</v>
      </c>
      <c r="G18" s="6">
        <f t="shared" ref="G18:G24" si="12">F18/$F$8</f>
        <v>0</v>
      </c>
      <c r="H18" s="2">
        <f t="shared" si="3"/>
        <v>0</v>
      </c>
      <c r="I18" s="192">
        <f t="shared" si="5"/>
        <v>-5000</v>
      </c>
      <c r="J18" s="59" t="s">
        <v>16</v>
      </c>
      <c r="K18" s="78">
        <f t="shared" si="0"/>
        <v>0</v>
      </c>
    </row>
    <row r="19" spans="1:77" ht="15.75" x14ac:dyDescent="0.25">
      <c r="A19" s="13" t="s">
        <v>46</v>
      </c>
      <c r="B19" s="137">
        <v>30345.1</v>
      </c>
      <c r="C19" s="143">
        <v>38862.800000000003</v>
      </c>
      <c r="D19" s="8">
        <f>'ТАБЛИЦА 2 (ГРБС)'!Z17</f>
        <v>38862.799999999996</v>
      </c>
      <c r="E19" s="144">
        <f t="shared" si="1"/>
        <v>0</v>
      </c>
      <c r="F19" s="14">
        <f>'ТАБЛИЦА 2 (ГРБС)'!AA17</f>
        <v>35752.5</v>
      </c>
      <c r="G19" s="6">
        <f t="shared" si="12"/>
        <v>3.7150402786116546E-2</v>
      </c>
      <c r="H19" s="2">
        <f t="shared" si="3"/>
        <v>0.91996716654487076</v>
      </c>
      <c r="I19" s="192">
        <f>F19-D19</f>
        <v>-3110.2999999999956</v>
      </c>
      <c r="J19" s="59">
        <f>F19/B19</f>
        <v>1.1781968093695523</v>
      </c>
      <c r="K19" s="78">
        <f t="shared" si="0"/>
        <v>5407.4000000000015</v>
      </c>
    </row>
    <row r="20" spans="1:77" s="19" customFormat="1" ht="16.5" thickBot="1" x14ac:dyDescent="0.3">
      <c r="A20" s="74" t="s">
        <v>63</v>
      </c>
      <c r="B20" s="138">
        <v>11162.1</v>
      </c>
      <c r="C20" s="145">
        <v>14180.6</v>
      </c>
      <c r="D20" s="146">
        <f>'ТАБЛИЦА 2 (ГРБС)'!Z18</f>
        <v>14180.6</v>
      </c>
      <c r="E20" s="147">
        <f t="shared" si="1"/>
        <v>0</v>
      </c>
      <c r="F20" s="139">
        <f>'ТАБЛИЦА 2 (ГРБС)'!AA18</f>
        <v>13948.7</v>
      </c>
      <c r="G20" s="53">
        <f t="shared" si="12"/>
        <v>1.4494086381167861E-2</v>
      </c>
      <c r="H20" s="54">
        <f t="shared" si="3"/>
        <v>0.98364667221415181</v>
      </c>
      <c r="I20" s="193">
        <f t="shared" si="5"/>
        <v>-231.89999999999964</v>
      </c>
      <c r="J20" s="60">
        <f>F20/B20</f>
        <v>1.2496483636591682</v>
      </c>
      <c r="K20" s="78">
        <f t="shared" si="0"/>
        <v>2786.6000000000004</v>
      </c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</row>
    <row r="21" spans="1:77" s="3" customFormat="1" ht="32.25" thickBot="1" x14ac:dyDescent="0.3">
      <c r="A21" s="75" t="s">
        <v>24</v>
      </c>
      <c r="B21" s="160">
        <f>SUM(B22:B24)</f>
        <v>14751.1</v>
      </c>
      <c r="C21" s="69">
        <f>SUM(C22:C24)</f>
        <v>18843.099999999999</v>
      </c>
      <c r="D21" s="49">
        <f>SUM(D22:D24)</f>
        <v>18843.099999999999</v>
      </c>
      <c r="E21" s="70">
        <f>D21-C21</f>
        <v>0</v>
      </c>
      <c r="F21" s="161">
        <f>SUM(F22:F24)</f>
        <v>14629.8</v>
      </c>
      <c r="G21" s="50">
        <f t="shared" si="12"/>
        <v>1.5201817010847574E-2</v>
      </c>
      <c r="H21" s="51">
        <f t="shared" ref="H21:H27" si="13">F21/D21</f>
        <v>0.77640091067817929</v>
      </c>
      <c r="I21" s="194">
        <f>F21-D21</f>
        <v>-4213.2999999999993</v>
      </c>
      <c r="J21" s="52">
        <f>F21/B21</f>
        <v>0.99177688443573697</v>
      </c>
      <c r="K21" s="78">
        <f t="shared" si="0"/>
        <v>-121.30000000000109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</row>
    <row r="22" spans="1:77" ht="15.75" x14ac:dyDescent="0.25">
      <c r="A22" s="12" t="s">
        <v>25</v>
      </c>
      <c r="B22" s="136">
        <v>13133.1</v>
      </c>
      <c r="C22" s="140">
        <v>15484.9</v>
      </c>
      <c r="D22" s="141">
        <f>'ТАБЛИЦА 2 (ГРБС)'!Z20</f>
        <v>15484.9</v>
      </c>
      <c r="E22" s="206">
        <f>D22-C22</f>
        <v>0</v>
      </c>
      <c r="F22" s="14">
        <f>'ТАБЛИЦА 2 (ГРБС)'!AA20</f>
        <v>11491.5</v>
      </c>
      <c r="G22" s="47">
        <f t="shared" si="12"/>
        <v>1.1940811233246858E-2</v>
      </c>
      <c r="H22" s="48">
        <f t="shared" si="13"/>
        <v>0.74211005560255472</v>
      </c>
      <c r="I22" s="195">
        <f>F22-D22</f>
        <v>-3993.3999999999996</v>
      </c>
      <c r="J22" s="58">
        <f>F22/B22</f>
        <v>0.87500285538067935</v>
      </c>
      <c r="K22" s="78">
        <f t="shared" si="0"/>
        <v>-1641.6000000000004</v>
      </c>
    </row>
    <row r="23" spans="1:77" ht="16.5" thickBot="1" x14ac:dyDescent="0.3">
      <c r="A23" s="76" t="s">
        <v>26</v>
      </c>
      <c r="B23" s="158">
        <v>1618</v>
      </c>
      <c r="C23" s="170">
        <v>3278.2</v>
      </c>
      <c r="D23" s="171">
        <f>'ТАБЛИЦА 2 (ГРБС)'!Z21</f>
        <v>3278.2</v>
      </c>
      <c r="E23" s="172">
        <f>D23-C23</f>
        <v>0</v>
      </c>
      <c r="F23" s="14">
        <f>'ТАБЛИЦА 2 (ГРБС)'!AA21</f>
        <v>3087.3</v>
      </c>
      <c r="G23" s="47">
        <f t="shared" ref="G23" si="14">F23/$F$8</f>
        <v>3.2080117060786693E-3</v>
      </c>
      <c r="H23" s="48">
        <f t="shared" ref="H23" si="15">F23/D23</f>
        <v>0.94176682325666539</v>
      </c>
      <c r="I23" s="195">
        <f>F23-D23</f>
        <v>-190.89999999999964</v>
      </c>
      <c r="J23" s="58">
        <f>F23/B23</f>
        <v>1.908096415327565</v>
      </c>
      <c r="K23" s="78">
        <f t="shared" ref="K23" si="16">F23-B23</f>
        <v>1469.3000000000002</v>
      </c>
    </row>
    <row r="24" spans="1:77" ht="32.25" thickBot="1" x14ac:dyDescent="0.3">
      <c r="A24" s="76" t="s">
        <v>84</v>
      </c>
      <c r="B24" s="158">
        <v>0</v>
      </c>
      <c r="C24" s="170">
        <v>80</v>
      </c>
      <c r="D24" s="171">
        <f>'ТАБЛИЦА 2 (ГРБС)'!Z22</f>
        <v>80</v>
      </c>
      <c r="E24" s="172">
        <f>D24-C24</f>
        <v>0</v>
      </c>
      <c r="F24" s="14">
        <f>'ТАБЛИЦА 2 (ГРБС)'!AA22</f>
        <v>51</v>
      </c>
      <c r="G24" s="47">
        <f t="shared" si="12"/>
        <v>5.2994071522045842E-5</v>
      </c>
      <c r="H24" s="48">
        <f t="shared" si="13"/>
        <v>0.63749999999999996</v>
      </c>
      <c r="I24" s="195">
        <f>F24-D24</f>
        <v>-29</v>
      </c>
      <c r="J24" s="58" t="s">
        <v>16</v>
      </c>
      <c r="K24" s="78">
        <f t="shared" si="0"/>
        <v>51</v>
      </c>
    </row>
    <row r="25" spans="1:77" s="3" customFormat="1" ht="16.5" thickBot="1" x14ac:dyDescent="0.3">
      <c r="A25" s="75" t="s">
        <v>6</v>
      </c>
      <c r="B25" s="160">
        <f>SUM(B26:B30)</f>
        <v>49639.199999999997</v>
      </c>
      <c r="C25" s="69">
        <f>SUM(C26:C30)</f>
        <v>29088.600000000002</v>
      </c>
      <c r="D25" s="49">
        <f>SUM(D26:D30)</f>
        <v>29088.600000000002</v>
      </c>
      <c r="E25" s="70">
        <f>D25-C25</f>
        <v>0</v>
      </c>
      <c r="F25" s="161">
        <f>SUM(F26:F30)</f>
        <v>24664.7</v>
      </c>
      <c r="G25" s="50">
        <f t="shared" ref="G25:G31" si="17">F25/$F$8</f>
        <v>2.562907599744714E-2</v>
      </c>
      <c r="H25" s="51">
        <f t="shared" si="13"/>
        <v>0.84791636586154018</v>
      </c>
      <c r="I25" s="194">
        <f t="shared" ref="I25:I59" si="18">F25-D25</f>
        <v>-4423.9000000000015</v>
      </c>
      <c r="J25" s="52">
        <f t="shared" ref="J25:J40" si="19">F25/B25</f>
        <v>0.49687948234459867</v>
      </c>
      <c r="K25" s="78">
        <f t="shared" si="0"/>
        <v>-24974.499999999996</v>
      </c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</row>
    <row r="26" spans="1:77" ht="15.75" hidden="1" x14ac:dyDescent="0.25">
      <c r="A26" s="12" t="s">
        <v>27</v>
      </c>
      <c r="B26" s="85" t="s">
        <v>16</v>
      </c>
      <c r="C26" s="140" t="s">
        <v>16</v>
      </c>
      <c r="D26" s="141" t="s">
        <v>16</v>
      </c>
      <c r="E26" s="142" t="s">
        <v>16</v>
      </c>
      <c r="F26" s="159" t="s">
        <v>16</v>
      </c>
      <c r="G26" s="47" t="s">
        <v>16</v>
      </c>
      <c r="H26" s="48" t="s">
        <v>16</v>
      </c>
      <c r="I26" s="195" t="s">
        <v>16</v>
      </c>
      <c r="J26" s="58" t="s">
        <v>16</v>
      </c>
      <c r="K26" s="78" t="e">
        <f>F26-B26</f>
        <v>#VALUE!</v>
      </c>
    </row>
    <row r="27" spans="1:77" ht="15.75" x14ac:dyDescent="0.25">
      <c r="A27" s="13" t="s">
        <v>7</v>
      </c>
      <c r="B27" s="88">
        <v>28731</v>
      </c>
      <c r="C27" s="143">
        <v>10321.299999999999</v>
      </c>
      <c r="D27" s="8">
        <f>'ТАБЛИЦА 2 (ГРБС)'!Z25</f>
        <v>10321.299999999999</v>
      </c>
      <c r="E27" s="144">
        <f>D27-C27</f>
        <v>0</v>
      </c>
      <c r="F27" s="159">
        <f>'ТАБЛИЦА 2 (ГРБС)'!AA25</f>
        <v>10079.200000000001</v>
      </c>
      <c r="G27" s="6">
        <f t="shared" si="17"/>
        <v>1.0473291091862832E-2</v>
      </c>
      <c r="H27" s="2">
        <f t="shared" si="13"/>
        <v>0.97654365244688179</v>
      </c>
      <c r="I27" s="196">
        <f t="shared" si="18"/>
        <v>-242.09999999999854</v>
      </c>
      <c r="J27" s="59">
        <f t="shared" si="19"/>
        <v>0.35081271100901468</v>
      </c>
      <c r="K27" s="78">
        <f t="shared" si="0"/>
        <v>-18651.8</v>
      </c>
    </row>
    <row r="28" spans="1:77" ht="15.75" x14ac:dyDescent="0.25">
      <c r="A28" s="13" t="s">
        <v>19</v>
      </c>
      <c r="B28" s="137">
        <v>19872.5</v>
      </c>
      <c r="C28" s="143">
        <v>17798.900000000001</v>
      </c>
      <c r="D28" s="8">
        <f>'ТАБЛИЦА 2 (ГРБС)'!Z26</f>
        <v>17798.900000000001</v>
      </c>
      <c r="E28" s="144">
        <f t="shared" ref="E28:E37" si="20">D28-C28</f>
        <v>0</v>
      </c>
      <c r="F28" s="159">
        <f>'ТАБЛИЦА 2 (ГРБС)'!AA26</f>
        <v>13900.7</v>
      </c>
      <c r="G28" s="6">
        <f t="shared" si="17"/>
        <v>1.444420960797064E-2</v>
      </c>
      <c r="H28" s="2">
        <f t="shared" ref="H28:H37" si="21">F28/D28</f>
        <v>0.78098646545573036</v>
      </c>
      <c r="I28" s="196">
        <f t="shared" si="18"/>
        <v>-3898.2000000000007</v>
      </c>
      <c r="J28" s="59">
        <f t="shared" si="19"/>
        <v>0.69949427600956093</v>
      </c>
      <c r="K28" s="78">
        <f t="shared" si="0"/>
        <v>-5971.7999999999993</v>
      </c>
    </row>
    <row r="29" spans="1:77" ht="15.75" hidden="1" x14ac:dyDescent="0.25">
      <c r="A29" s="13" t="s">
        <v>18</v>
      </c>
      <c r="B29" s="137"/>
      <c r="C29" s="143" t="s">
        <v>16</v>
      </c>
      <c r="D29" s="8">
        <f>'ТАБЛИЦА 2 (ГРБС)'!Z27</f>
        <v>0</v>
      </c>
      <c r="E29" s="144" t="s">
        <v>16</v>
      </c>
      <c r="F29" s="159">
        <f>'ТАБЛИЦА 2 (ГРБС)'!AA27</f>
        <v>0</v>
      </c>
      <c r="G29" s="6" t="s">
        <v>16</v>
      </c>
      <c r="H29" s="2" t="s">
        <v>16</v>
      </c>
      <c r="I29" s="196" t="s">
        <v>16</v>
      </c>
      <c r="J29" s="59" t="s">
        <v>16</v>
      </c>
      <c r="K29" s="78">
        <f t="shared" si="0"/>
        <v>0</v>
      </c>
    </row>
    <row r="30" spans="1:77" ht="16.5" thickBot="1" x14ac:dyDescent="0.3">
      <c r="A30" s="76" t="s">
        <v>8</v>
      </c>
      <c r="B30" s="158">
        <v>1035.7</v>
      </c>
      <c r="C30" s="170">
        <v>968.4</v>
      </c>
      <c r="D30" s="171">
        <f>'ТАБЛИЦА 2 (ГРБС)'!Z28</f>
        <v>968.4</v>
      </c>
      <c r="E30" s="172">
        <f t="shared" si="20"/>
        <v>0</v>
      </c>
      <c r="F30" s="159">
        <f>'ТАБЛИЦА 2 (ГРБС)'!AA28</f>
        <v>684.8</v>
      </c>
      <c r="G30" s="55">
        <f t="shared" si="17"/>
        <v>7.1157529761366645E-4</v>
      </c>
      <c r="H30" s="56">
        <f t="shared" si="21"/>
        <v>0.70714580751755474</v>
      </c>
      <c r="I30" s="197">
        <f t="shared" si="18"/>
        <v>-283.60000000000002</v>
      </c>
      <c r="J30" s="61">
        <f t="shared" si="19"/>
        <v>0.66119532683209414</v>
      </c>
      <c r="K30" s="78">
        <f t="shared" si="0"/>
        <v>-350.90000000000009</v>
      </c>
    </row>
    <row r="31" spans="1:77" s="3" customFormat="1" ht="16.5" thickBot="1" x14ac:dyDescent="0.3">
      <c r="A31" s="75" t="s">
        <v>9</v>
      </c>
      <c r="B31" s="160">
        <f>SUM(B32:B35)</f>
        <v>447914.10000000003</v>
      </c>
      <c r="C31" s="69">
        <f>SUM(C32:C35)</f>
        <v>525115.80000000005</v>
      </c>
      <c r="D31" s="49">
        <f>SUM(D32:D35)</f>
        <v>525115.80000000005</v>
      </c>
      <c r="E31" s="70">
        <f>D31-C31</f>
        <v>0</v>
      </c>
      <c r="F31" s="207">
        <f>SUM(F32:F35)</f>
        <v>489575.5</v>
      </c>
      <c r="G31" s="50">
        <f t="shared" si="17"/>
        <v>0.50871762867532067</v>
      </c>
      <c r="H31" s="51">
        <f t="shared" si="21"/>
        <v>0.93231911894481168</v>
      </c>
      <c r="I31" s="194">
        <f>F31-D31</f>
        <v>-35540.300000000047</v>
      </c>
      <c r="J31" s="52">
        <f t="shared" si="19"/>
        <v>1.0930120306549849</v>
      </c>
      <c r="K31" s="78">
        <f t="shared" si="0"/>
        <v>41661.399999999965</v>
      </c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</row>
    <row r="32" spans="1:77" ht="15.75" x14ac:dyDescent="0.25">
      <c r="A32" s="12" t="s">
        <v>28</v>
      </c>
      <c r="B32" s="153">
        <v>61115.5</v>
      </c>
      <c r="C32" s="104">
        <v>56066.8</v>
      </c>
      <c r="D32" s="105">
        <f>'ТАБЛИЦА 2 (ГРБС)'!Z30</f>
        <v>56066.8</v>
      </c>
      <c r="E32" s="142">
        <f t="shared" si="20"/>
        <v>0</v>
      </c>
      <c r="F32" s="208">
        <f>'ТАБЛИЦА 2 (ГРБС)'!AA30</f>
        <v>40320.9</v>
      </c>
      <c r="G32" s="47">
        <f t="shared" ref="G32:G37" si="22">F32/$F$8</f>
        <v>4.1897424675161929E-2</v>
      </c>
      <c r="H32" s="48">
        <f t="shared" si="21"/>
        <v>0.71915821841089556</v>
      </c>
      <c r="I32" s="195">
        <f t="shared" si="18"/>
        <v>-15745.900000000001</v>
      </c>
      <c r="J32" s="58">
        <f t="shared" si="19"/>
        <v>0.65974916346916901</v>
      </c>
      <c r="K32" s="78">
        <f t="shared" si="0"/>
        <v>-20794.599999999999</v>
      </c>
    </row>
    <row r="33" spans="1:77" ht="15.75" x14ac:dyDescent="0.25">
      <c r="A33" s="13" t="s">
        <v>1</v>
      </c>
      <c r="B33" s="149">
        <v>266749.7</v>
      </c>
      <c r="C33" s="173">
        <v>325054.2</v>
      </c>
      <c r="D33" s="9">
        <f>'ТАБЛИЦА 2 (ГРБС)'!Z31</f>
        <v>325054.2</v>
      </c>
      <c r="E33" s="144">
        <f>D33-C33</f>
        <v>0</v>
      </c>
      <c r="F33" s="208">
        <f>'ТАБЛИЦА 2 (ГРБС)'!AA31</f>
        <v>315849.5</v>
      </c>
      <c r="G33" s="6">
        <f t="shared" si="22"/>
        <v>0.32819903908240033</v>
      </c>
      <c r="H33" s="2">
        <f t="shared" si="21"/>
        <v>0.97168256863009306</v>
      </c>
      <c r="I33" s="196">
        <f t="shared" si="18"/>
        <v>-9204.7000000000116</v>
      </c>
      <c r="J33" s="59">
        <f t="shared" si="19"/>
        <v>1.1840669361577538</v>
      </c>
      <c r="K33" s="78">
        <f t="shared" si="0"/>
        <v>49099.799999999988</v>
      </c>
    </row>
    <row r="34" spans="1:77" ht="15.75" x14ac:dyDescent="0.25">
      <c r="A34" s="13" t="s">
        <v>29</v>
      </c>
      <c r="B34" s="149">
        <v>42401.2</v>
      </c>
      <c r="C34" s="173">
        <v>58753.4</v>
      </c>
      <c r="D34" s="9">
        <f>'ТАБЛИЦА 2 (ГРБС)'!Z32</f>
        <v>58753.4</v>
      </c>
      <c r="E34" s="144">
        <f t="shared" si="20"/>
        <v>0</v>
      </c>
      <c r="F34" s="208">
        <f>'ТАБЛИЦА 2 (ГРБС)'!AA32</f>
        <v>53777.5</v>
      </c>
      <c r="G34" s="6">
        <f t="shared" si="22"/>
        <v>5.5880170221114127E-2</v>
      </c>
      <c r="H34" s="2">
        <f t="shared" si="21"/>
        <v>0.91530873106918065</v>
      </c>
      <c r="I34" s="196">
        <f t="shared" si="18"/>
        <v>-4975.9000000000015</v>
      </c>
      <c r="J34" s="59">
        <f t="shared" si="19"/>
        <v>1.2683013688291842</v>
      </c>
      <c r="K34" s="78">
        <f t="shared" si="0"/>
        <v>11376.300000000003</v>
      </c>
    </row>
    <row r="35" spans="1:77" ht="31.5" x14ac:dyDescent="0.25">
      <c r="A35" s="13" t="s">
        <v>48</v>
      </c>
      <c r="B35" s="149">
        <v>77647.7</v>
      </c>
      <c r="C35" s="173">
        <v>85241.4</v>
      </c>
      <c r="D35" s="9">
        <f>'ТАБЛИЦА 2 (ГРБС)'!Z33</f>
        <v>85241.4</v>
      </c>
      <c r="E35" s="144">
        <f>D35-C35</f>
        <v>0</v>
      </c>
      <c r="F35" s="208">
        <f>'ТАБЛИЦА 2 (ГРБС)'!AA33</f>
        <v>79627.600000000006</v>
      </c>
      <c r="G35" s="6">
        <f>F35/$F$8</f>
        <v>8.2740994696644268E-2</v>
      </c>
      <c r="H35" s="2">
        <f>F35/D35</f>
        <v>0.9341423299007291</v>
      </c>
      <c r="I35" s="196">
        <f>F35-D35</f>
        <v>-5613.7999999999884</v>
      </c>
      <c r="J35" s="59">
        <f t="shared" si="19"/>
        <v>1.0254985015654039</v>
      </c>
      <c r="K35" s="78">
        <f t="shared" si="0"/>
        <v>1979.9000000000087</v>
      </c>
    </row>
    <row r="36" spans="1:77" s="19" customFormat="1" ht="15.75" x14ac:dyDescent="0.25">
      <c r="A36" s="77" t="s">
        <v>64</v>
      </c>
      <c r="B36" s="155">
        <v>18980</v>
      </c>
      <c r="C36" s="174">
        <v>0</v>
      </c>
      <c r="D36" s="209">
        <f>'ТАБЛИЦА 2 (ГРБС)'!Z34</f>
        <v>0</v>
      </c>
      <c r="E36" s="175">
        <f>D36-C36</f>
        <v>0</v>
      </c>
      <c r="F36" s="210">
        <f>'ТАБЛИЦА 2 (ГРБС)'!AA34</f>
        <v>0</v>
      </c>
      <c r="G36" s="16">
        <f t="shared" si="22"/>
        <v>0</v>
      </c>
      <c r="H36" s="17" t="s">
        <v>16</v>
      </c>
      <c r="I36" s="211">
        <f t="shared" si="18"/>
        <v>0</v>
      </c>
      <c r="J36" s="62">
        <f t="shared" si="19"/>
        <v>0</v>
      </c>
      <c r="K36" s="212">
        <f t="shared" si="0"/>
        <v>-18980</v>
      </c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</row>
    <row r="37" spans="1:77" s="19" customFormat="1" ht="16.5" thickBot="1" x14ac:dyDescent="0.3">
      <c r="A37" s="74" t="s">
        <v>30</v>
      </c>
      <c r="B37" s="157">
        <v>57867.8</v>
      </c>
      <c r="C37" s="176">
        <v>79769</v>
      </c>
      <c r="D37" s="11">
        <f>'ТАБЛИЦА 2 (ГРБС)'!Z35</f>
        <v>79769</v>
      </c>
      <c r="E37" s="147">
        <f t="shared" si="20"/>
        <v>0</v>
      </c>
      <c r="F37" s="208">
        <f>'ТАБЛИЦА 2 (ГРБС)'!AA35</f>
        <v>76263</v>
      </c>
      <c r="G37" s="53">
        <f t="shared" si="22"/>
        <v>7.9244840715407494E-2</v>
      </c>
      <c r="H37" s="54">
        <f t="shared" si="21"/>
        <v>0.95604808885657333</v>
      </c>
      <c r="I37" s="197">
        <f t="shared" si="18"/>
        <v>-3506</v>
      </c>
      <c r="J37" s="60">
        <f t="shared" si="19"/>
        <v>1.3178831750991051</v>
      </c>
      <c r="K37" s="78">
        <f t="shared" si="0"/>
        <v>18395.199999999997</v>
      </c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</row>
    <row r="38" spans="1:77" s="3" customFormat="1" ht="16.5" thickBot="1" x14ac:dyDescent="0.3">
      <c r="A38" s="75" t="s">
        <v>31</v>
      </c>
      <c r="B38" s="160">
        <f>SUM(B39:B42)</f>
        <v>156508.5</v>
      </c>
      <c r="C38" s="69">
        <f>SUM(C39:C42)</f>
        <v>7247.7</v>
      </c>
      <c r="D38" s="49">
        <f>SUM(D39:D42)</f>
        <v>7247.7</v>
      </c>
      <c r="E38" s="70">
        <f>D38-C38</f>
        <v>0</v>
      </c>
      <c r="F38" s="207">
        <f>SUM(F39:F42)</f>
        <v>6136.2999999999993</v>
      </c>
      <c r="G38" s="50">
        <f>F38/$F$8</f>
        <v>6.3762259035437226E-3</v>
      </c>
      <c r="H38" s="51">
        <f t="shared" ref="H38:H45" si="23">F38/D38</f>
        <v>0.84665480083336775</v>
      </c>
      <c r="I38" s="194">
        <f>F38-D38</f>
        <v>-1111.4000000000005</v>
      </c>
      <c r="J38" s="52">
        <f t="shared" si="19"/>
        <v>3.9207455186140043E-2</v>
      </c>
      <c r="K38" s="78">
        <f t="shared" si="0"/>
        <v>-150372.20000000001</v>
      </c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</row>
    <row r="39" spans="1:77" ht="15.75" hidden="1" x14ac:dyDescent="0.25">
      <c r="A39" s="12" t="s">
        <v>32</v>
      </c>
      <c r="B39" s="153">
        <v>0</v>
      </c>
      <c r="C39" s="104">
        <v>0</v>
      </c>
      <c r="D39" s="105">
        <f>'ТАБЛИЦА 2 (ГРБС)'!Z37</f>
        <v>0</v>
      </c>
      <c r="E39" s="142">
        <f>D39-C39</f>
        <v>0</v>
      </c>
      <c r="F39" s="208">
        <f>'ТАБЛИЦА 2 (ГРБС)'!AA37</f>
        <v>0</v>
      </c>
      <c r="G39" s="47">
        <f t="shared" ref="G39:G45" si="24">F39/$F$8</f>
        <v>0</v>
      </c>
      <c r="H39" s="48" t="s">
        <v>16</v>
      </c>
      <c r="I39" s="195">
        <f t="shared" si="18"/>
        <v>0</v>
      </c>
      <c r="J39" s="58" t="e">
        <f t="shared" si="19"/>
        <v>#DIV/0!</v>
      </c>
      <c r="K39" s="78">
        <f t="shared" si="0"/>
        <v>0</v>
      </c>
    </row>
    <row r="40" spans="1:77" ht="15.75" x14ac:dyDescent="0.25">
      <c r="A40" s="13" t="s">
        <v>33</v>
      </c>
      <c r="B40" s="149">
        <v>153719</v>
      </c>
      <c r="C40" s="173">
        <v>4304.7</v>
      </c>
      <c r="D40" s="9">
        <f>'ТАБЛИЦА 2 (ГРБС)'!Z38</f>
        <v>4304.7</v>
      </c>
      <c r="E40" s="144">
        <f t="shared" ref="E40:E59" si="25">D40-C40</f>
        <v>0</v>
      </c>
      <c r="F40" s="208">
        <f>'ТАБЛИЦА 2 (ГРБС)'!AA38</f>
        <v>3387.7</v>
      </c>
      <c r="G40" s="6">
        <f t="shared" si="24"/>
        <v>3.520157178337935E-3</v>
      </c>
      <c r="H40" s="2">
        <f t="shared" si="23"/>
        <v>0.78697702511208678</v>
      </c>
      <c r="I40" s="196">
        <f t="shared" si="18"/>
        <v>-917</v>
      </c>
      <c r="J40" s="59">
        <f t="shared" si="19"/>
        <v>2.203826462571315E-2</v>
      </c>
      <c r="K40" s="78">
        <f t="shared" si="0"/>
        <v>-150331.29999999999</v>
      </c>
    </row>
    <row r="41" spans="1:77" ht="15.75" hidden="1" x14ac:dyDescent="0.25">
      <c r="A41" s="13" t="s">
        <v>34</v>
      </c>
      <c r="B41" s="149"/>
      <c r="C41" s="173"/>
      <c r="D41" s="9" t="str">
        <f>'ТАБЛИЦА 2 (ГРБС)'!Z39</f>
        <v>-</v>
      </c>
      <c r="E41" s="144" t="s">
        <v>16</v>
      </c>
      <c r="F41" s="15" t="str">
        <f>'ТАБЛИЦА 2 (ГРБС)'!AA39</f>
        <v>-</v>
      </c>
      <c r="G41" s="6" t="s">
        <v>16</v>
      </c>
      <c r="H41" s="2" t="s">
        <v>16</v>
      </c>
      <c r="I41" s="196" t="s">
        <v>16</v>
      </c>
      <c r="J41" s="59" t="s">
        <v>16</v>
      </c>
      <c r="K41" s="78" t="e">
        <f t="shared" si="0"/>
        <v>#VALUE!</v>
      </c>
    </row>
    <row r="42" spans="1:77" ht="16.5" thickBot="1" x14ac:dyDescent="0.3">
      <c r="A42" s="13" t="s">
        <v>42</v>
      </c>
      <c r="B42" s="149">
        <v>2789.5</v>
      </c>
      <c r="C42" s="31">
        <v>2943</v>
      </c>
      <c r="D42" s="37">
        <f>'ТАБЛИЦА 2 (ГРБС)'!Z40</f>
        <v>2943</v>
      </c>
      <c r="E42" s="144">
        <f>D42-C42</f>
        <v>0</v>
      </c>
      <c r="F42" s="15">
        <f>'ТАБЛИЦА 2 (ГРБС)'!AA40</f>
        <v>2748.6</v>
      </c>
      <c r="G42" s="6">
        <f>F42/$F$8</f>
        <v>2.856068725205788E-3</v>
      </c>
      <c r="H42" s="2">
        <f>F42/D42</f>
        <v>0.93394495412844036</v>
      </c>
      <c r="I42" s="196">
        <f>F42-D42</f>
        <v>-194.40000000000009</v>
      </c>
      <c r="J42" s="59">
        <f>F42/B42</f>
        <v>0.98533787417099838</v>
      </c>
      <c r="K42" s="78">
        <f t="shared" si="0"/>
        <v>-40.900000000000091</v>
      </c>
    </row>
    <row r="43" spans="1:77" s="19" customFormat="1" ht="16.5" hidden="1" thickBot="1" x14ac:dyDescent="0.3">
      <c r="A43" s="77" t="s">
        <v>65</v>
      </c>
      <c r="B43" s="155" t="s">
        <v>16</v>
      </c>
      <c r="C43" s="177" t="s">
        <v>16</v>
      </c>
      <c r="D43" s="101" t="s">
        <v>16</v>
      </c>
      <c r="E43" s="147" t="s">
        <v>16</v>
      </c>
      <c r="F43" s="156" t="s">
        <v>16</v>
      </c>
      <c r="G43" s="16" t="s">
        <v>16</v>
      </c>
      <c r="H43" s="17" t="s">
        <v>16</v>
      </c>
      <c r="I43" s="196" t="s">
        <v>16</v>
      </c>
      <c r="J43" s="62" t="s">
        <v>16</v>
      </c>
      <c r="K43" s="78" t="e">
        <f t="shared" si="0"/>
        <v>#VALUE!</v>
      </c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</row>
    <row r="44" spans="1:77" s="3" customFormat="1" ht="16.5" thickBot="1" x14ac:dyDescent="0.3">
      <c r="A44" s="75" t="s">
        <v>10</v>
      </c>
      <c r="B44" s="160">
        <f>SUM(B45:B46)</f>
        <v>3420.5</v>
      </c>
      <c r="C44" s="69">
        <f>SUM(C45:C46)</f>
        <v>823.9</v>
      </c>
      <c r="D44" s="49">
        <f>SUM(D45:D46)</f>
        <v>823.9</v>
      </c>
      <c r="E44" s="70">
        <f t="shared" si="25"/>
        <v>0</v>
      </c>
      <c r="F44" s="161">
        <f>SUM(F45:F46)</f>
        <v>819.4</v>
      </c>
      <c r="G44" s="50">
        <f t="shared" si="24"/>
        <v>8.5143808245420323E-4</v>
      </c>
      <c r="H44" s="51">
        <f t="shared" si="23"/>
        <v>0.99453817210826556</v>
      </c>
      <c r="I44" s="194">
        <f t="shared" si="18"/>
        <v>-4.5</v>
      </c>
      <c r="J44" s="52">
        <f>F44/B44</f>
        <v>0.2395556205233153</v>
      </c>
      <c r="K44" s="78">
        <f t="shared" si="0"/>
        <v>-2601.1</v>
      </c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</row>
    <row r="45" spans="1:77" ht="16.5" thickBot="1" x14ac:dyDescent="0.3">
      <c r="A45" s="12" t="s">
        <v>2</v>
      </c>
      <c r="B45" s="153">
        <v>3420.5</v>
      </c>
      <c r="C45" s="178">
        <v>823.9</v>
      </c>
      <c r="D45" s="179">
        <f>'ТАБЛИЦА 2 (ГРБС)'!Z42</f>
        <v>823.9</v>
      </c>
      <c r="E45" s="180">
        <f t="shared" si="25"/>
        <v>0</v>
      </c>
      <c r="F45" s="15">
        <f>'ТАБЛИЦА 2 (ГРБС)'!AA42</f>
        <v>819.4</v>
      </c>
      <c r="G45" s="47">
        <f t="shared" si="24"/>
        <v>8.5143808245420323E-4</v>
      </c>
      <c r="H45" s="48">
        <f t="shared" si="23"/>
        <v>0.99453817210826556</v>
      </c>
      <c r="I45" s="195">
        <f t="shared" si="18"/>
        <v>-4.5</v>
      </c>
      <c r="J45" s="58">
        <f>F45/B45</f>
        <v>0.2395556205233153</v>
      </c>
      <c r="K45" s="78">
        <f t="shared" si="0"/>
        <v>-2601.1</v>
      </c>
    </row>
    <row r="46" spans="1:77" ht="16.5" hidden="1" thickBot="1" x14ac:dyDescent="0.3">
      <c r="A46" s="76" t="s">
        <v>35</v>
      </c>
      <c r="B46" s="154" t="s">
        <v>16</v>
      </c>
      <c r="C46" s="181" t="s">
        <v>16</v>
      </c>
      <c r="D46" s="181" t="str">
        <f>'ТАБЛИЦА 2 (ГРБС)'!Z43</f>
        <v>-</v>
      </c>
      <c r="E46" s="182" t="s">
        <v>16</v>
      </c>
      <c r="F46" s="15" t="str">
        <f>'ТАБЛИЦА 2 (ГРБС)'!Z43</f>
        <v>-</v>
      </c>
      <c r="G46" s="55" t="s">
        <v>16</v>
      </c>
      <c r="H46" s="56" t="s">
        <v>16</v>
      </c>
      <c r="I46" s="197" t="s">
        <v>16</v>
      </c>
      <c r="J46" s="61" t="s">
        <v>16</v>
      </c>
      <c r="K46" s="78" t="e">
        <f t="shared" si="0"/>
        <v>#VALUE!</v>
      </c>
    </row>
    <row r="47" spans="1:77" s="3" customFormat="1" ht="16.5" thickBot="1" x14ac:dyDescent="0.3">
      <c r="A47" s="75" t="s">
        <v>11</v>
      </c>
      <c r="B47" s="160">
        <f>SUM(B48:B50)</f>
        <v>19569.900000000001</v>
      </c>
      <c r="C47" s="69">
        <f>SUM(C48:C50)</f>
        <v>14539.900000000001</v>
      </c>
      <c r="D47" s="49">
        <f>SUM(D48:D49)</f>
        <v>14539.900000000001</v>
      </c>
      <c r="E47" s="70">
        <f t="shared" si="25"/>
        <v>0</v>
      </c>
      <c r="F47" s="161">
        <f>SUM(F48:F49)</f>
        <v>14537.800000000001</v>
      </c>
      <c r="G47" s="50">
        <f t="shared" ref="G47:G59" si="26">F47/$F$8</f>
        <v>1.5106219862219571E-2</v>
      </c>
      <c r="H47" s="51">
        <f t="shared" ref="H47:H59" si="27">F47/D47</f>
        <v>0.99985556984573476</v>
      </c>
      <c r="I47" s="194">
        <f t="shared" si="18"/>
        <v>-2.1000000000003638</v>
      </c>
      <c r="J47" s="52">
        <f>F47/B47</f>
        <v>0.74286531867817418</v>
      </c>
      <c r="K47" s="78">
        <f t="shared" si="0"/>
        <v>-5032.1000000000004</v>
      </c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</row>
    <row r="48" spans="1:77" ht="15.75" x14ac:dyDescent="0.25">
      <c r="A48" s="12" t="s">
        <v>36</v>
      </c>
      <c r="B48" s="153">
        <v>12341.6</v>
      </c>
      <c r="C48" s="104">
        <v>12625.7</v>
      </c>
      <c r="D48" s="105">
        <f>'ТАБЛИЦА 2 (ГРБС)'!Z45</f>
        <v>12625.7</v>
      </c>
      <c r="E48" s="142">
        <f t="shared" si="25"/>
        <v>0</v>
      </c>
      <c r="F48" s="15">
        <f>'ТАБЛИЦА 2 (ГРБС)'!AA45</f>
        <v>12625.6</v>
      </c>
      <c r="G48" s="47">
        <f t="shared" si="26"/>
        <v>1.3119253909975334E-2</v>
      </c>
      <c r="H48" s="48">
        <f t="shared" si="27"/>
        <v>0.99999207964706904</v>
      </c>
      <c r="I48" s="195">
        <f t="shared" si="18"/>
        <v>-0.1000000000003638</v>
      </c>
      <c r="J48" s="58">
        <f>F48/B48</f>
        <v>1.0230116030336422</v>
      </c>
      <c r="K48" s="78">
        <f t="shared" si="0"/>
        <v>284</v>
      </c>
    </row>
    <row r="49" spans="1:77" ht="16.5" thickBot="1" x14ac:dyDescent="0.3">
      <c r="A49" s="13" t="s">
        <v>3</v>
      </c>
      <c r="B49" s="149">
        <v>7228.3</v>
      </c>
      <c r="C49" s="183">
        <v>1914.2</v>
      </c>
      <c r="D49" s="11">
        <f>'ТАБЛИЦА 2 (ГРБС)'!Z46</f>
        <v>1914.2</v>
      </c>
      <c r="E49" s="172">
        <f>D49-C49</f>
        <v>0</v>
      </c>
      <c r="F49" s="15">
        <f>'ТАБЛИЦА 2 (ГРБС)'!AA46</f>
        <v>1912.2</v>
      </c>
      <c r="G49" s="6">
        <f t="shared" si="26"/>
        <v>1.9869659522442364E-3</v>
      </c>
      <c r="H49" s="2">
        <f t="shared" si="27"/>
        <v>0.99895517709748194</v>
      </c>
      <c r="I49" s="196">
        <f t="shared" si="18"/>
        <v>-2</v>
      </c>
      <c r="J49" s="59">
        <f>F49/B49</f>
        <v>0.26454353029066308</v>
      </c>
      <c r="K49" s="78">
        <f t="shared" si="0"/>
        <v>-5316.1</v>
      </c>
    </row>
    <row r="50" spans="1:77" ht="16.5" hidden="1" thickBot="1" x14ac:dyDescent="0.3">
      <c r="A50" s="76" t="s">
        <v>37</v>
      </c>
      <c r="B50" s="154" t="s">
        <v>16</v>
      </c>
      <c r="C50" s="181" t="s">
        <v>16</v>
      </c>
      <c r="D50" s="181" t="e">
        <f>'ТАБЛИЦА 2 (ГРБС)'!Z47</f>
        <v>#REF!</v>
      </c>
      <c r="E50" s="182" t="s">
        <v>16</v>
      </c>
      <c r="F50" s="15" t="e">
        <f>'ТАБЛИЦА 2 (ГРБС)'!AA47</f>
        <v>#REF!</v>
      </c>
      <c r="G50" s="55" t="s">
        <v>16</v>
      </c>
      <c r="H50" s="56" t="s">
        <v>16</v>
      </c>
      <c r="I50" s="197" t="s">
        <v>16</v>
      </c>
      <c r="J50" s="61" t="s">
        <v>16</v>
      </c>
      <c r="K50" s="78" t="e">
        <f t="shared" si="0"/>
        <v>#REF!</v>
      </c>
    </row>
    <row r="51" spans="1:77" s="3" customFormat="1" ht="16.5" thickBot="1" x14ac:dyDescent="0.3">
      <c r="A51" s="75" t="s">
        <v>38</v>
      </c>
      <c r="B51" s="160">
        <f>SUM(B52:B53)</f>
        <v>16836.3</v>
      </c>
      <c r="C51" s="69">
        <f>SUM(C52:C53)</f>
        <v>43369.4</v>
      </c>
      <c r="D51" s="49">
        <f>SUM(D52:D53)</f>
        <v>43369.4</v>
      </c>
      <c r="E51" s="70">
        <f t="shared" si="25"/>
        <v>0</v>
      </c>
      <c r="F51" s="161">
        <f>SUM(F52:F53)</f>
        <v>19369.2</v>
      </c>
      <c r="G51" s="50">
        <f t="shared" si="26"/>
        <v>2.0126524904408048E-2</v>
      </c>
      <c r="H51" s="51">
        <f t="shared" si="27"/>
        <v>0.44660982167150109</v>
      </c>
      <c r="I51" s="194">
        <f t="shared" si="18"/>
        <v>-24000.2</v>
      </c>
      <c r="J51" s="52">
        <f>F51/B51</f>
        <v>1.1504427932502985</v>
      </c>
      <c r="K51" s="78">
        <f t="shared" si="0"/>
        <v>2532.9000000000015</v>
      </c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</row>
    <row r="52" spans="1:77" ht="15.75" hidden="1" x14ac:dyDescent="0.25">
      <c r="A52" s="12" t="s">
        <v>39</v>
      </c>
      <c r="B52" s="153"/>
      <c r="C52" s="104"/>
      <c r="D52" s="105"/>
      <c r="E52" s="142"/>
      <c r="F52" s="15"/>
      <c r="G52" s="47"/>
      <c r="H52" s="48"/>
      <c r="I52" s="195"/>
      <c r="J52" s="58"/>
      <c r="K52" s="78">
        <f t="shared" si="0"/>
        <v>0</v>
      </c>
    </row>
    <row r="53" spans="1:77" ht="16.5" thickBot="1" x14ac:dyDescent="0.3">
      <c r="A53" s="76" t="s">
        <v>40</v>
      </c>
      <c r="B53" s="154">
        <v>16836.3</v>
      </c>
      <c r="C53" s="183">
        <v>43369.4</v>
      </c>
      <c r="D53" s="11">
        <f>'ТАБЛИЦА 2 (ГРБС)'!Z50</f>
        <v>43369.4</v>
      </c>
      <c r="E53" s="172">
        <f>D53-C53</f>
        <v>0</v>
      </c>
      <c r="F53" s="15">
        <f>'ТАБЛИЦА 2 (ГРБС)'!AA50</f>
        <v>19369.2</v>
      </c>
      <c r="G53" s="55">
        <f t="shared" si="26"/>
        <v>2.0126524904408048E-2</v>
      </c>
      <c r="H53" s="56">
        <f t="shared" si="27"/>
        <v>0.44660982167150109</v>
      </c>
      <c r="I53" s="197">
        <f t="shared" si="18"/>
        <v>-24000.2</v>
      </c>
      <c r="J53" s="59">
        <f t="shared" ref="J53:J59" si="28">F53/B53</f>
        <v>1.1504427932502985</v>
      </c>
      <c r="K53" s="78">
        <f t="shared" si="0"/>
        <v>2532.9000000000015</v>
      </c>
    </row>
    <row r="54" spans="1:77" s="3" customFormat="1" ht="16.5" thickBot="1" x14ac:dyDescent="0.3">
      <c r="A54" s="201" t="s">
        <v>76</v>
      </c>
      <c r="B54" s="160">
        <f>SUM(B55)</f>
        <v>1517.4</v>
      </c>
      <c r="C54" s="69">
        <f>SUM(C55)</f>
        <v>2288</v>
      </c>
      <c r="D54" s="49">
        <f>SUM(D55)</f>
        <v>2288</v>
      </c>
      <c r="E54" s="70">
        <f t="shared" ref="E54" si="29">D54-C54</f>
        <v>0</v>
      </c>
      <c r="F54" s="161">
        <f>SUM(F55)</f>
        <v>2155.1999999999998</v>
      </c>
      <c r="G54" s="50">
        <f t="shared" ref="G54:G55" si="30">F54/$F$8</f>
        <v>2.2394671165551607E-3</v>
      </c>
      <c r="H54" s="51">
        <f t="shared" ref="H54:H55" si="31">F54/D54</f>
        <v>0.94195804195804189</v>
      </c>
      <c r="I54" s="194">
        <f t="shared" ref="I54:I55" si="32">F54-D54</f>
        <v>-132.80000000000018</v>
      </c>
      <c r="J54" s="52">
        <f t="shared" si="28"/>
        <v>1.4203242388295767</v>
      </c>
      <c r="K54" s="78">
        <f t="shared" ref="K54:K55" si="33">F54-B54</f>
        <v>637.79999999999973</v>
      </c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</row>
    <row r="55" spans="1:77" ht="16.5" thickBot="1" x14ac:dyDescent="0.3">
      <c r="A55" s="24" t="s">
        <v>77</v>
      </c>
      <c r="B55" s="148">
        <v>1517.4</v>
      </c>
      <c r="C55" s="104">
        <v>2288</v>
      </c>
      <c r="D55" s="105">
        <f>'ТАБЛИЦА 2 (ГРБС)'!Z52</f>
        <v>2288</v>
      </c>
      <c r="E55" s="142">
        <f>D55-C55</f>
        <v>0</v>
      </c>
      <c r="F55" s="151">
        <f>'ТАБЛИЦА 2 (ГРБС)'!AA52</f>
        <v>2155.1999999999998</v>
      </c>
      <c r="G55" s="106">
        <f t="shared" si="30"/>
        <v>2.2394671165551607E-3</v>
      </c>
      <c r="H55" s="107">
        <f t="shared" si="31"/>
        <v>0.94195804195804189</v>
      </c>
      <c r="I55" s="198">
        <f t="shared" si="32"/>
        <v>-132.80000000000018</v>
      </c>
      <c r="J55" s="59">
        <f t="shared" si="28"/>
        <v>1.4203242388295767</v>
      </c>
      <c r="K55" s="78">
        <f t="shared" si="33"/>
        <v>637.79999999999973</v>
      </c>
    </row>
    <row r="56" spans="1:77" s="3" customFormat="1" ht="32.25" thickBot="1" x14ac:dyDescent="0.3">
      <c r="A56" s="75" t="s">
        <v>75</v>
      </c>
      <c r="B56" s="160">
        <f>SUM(B57:B59)</f>
        <v>217045.1</v>
      </c>
      <c r="C56" s="69">
        <f>SUM(C57:C59)</f>
        <v>248813.4</v>
      </c>
      <c r="D56" s="49">
        <f>SUM(D57:D59)</f>
        <v>248813.4</v>
      </c>
      <c r="E56" s="70">
        <f t="shared" si="25"/>
        <v>0</v>
      </c>
      <c r="F56" s="161">
        <f>SUM(F57:F59)</f>
        <v>228419.20000000001</v>
      </c>
      <c r="G56" s="50">
        <f t="shared" si="26"/>
        <v>0.23735026317271557</v>
      </c>
      <c r="H56" s="51">
        <f t="shared" si="27"/>
        <v>0.91803415732432425</v>
      </c>
      <c r="I56" s="194">
        <f t="shared" si="18"/>
        <v>-20394.199999999983</v>
      </c>
      <c r="J56" s="52">
        <f t="shared" si="28"/>
        <v>1.0524043159693539</v>
      </c>
      <c r="K56" s="78">
        <f t="shared" si="0"/>
        <v>11374.100000000006</v>
      </c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</row>
    <row r="57" spans="1:77" ht="15.75" x14ac:dyDescent="0.25">
      <c r="A57" s="12" t="s">
        <v>20</v>
      </c>
      <c r="B57" s="148">
        <v>70946.899999999994</v>
      </c>
      <c r="C57" s="104">
        <v>59787.3</v>
      </c>
      <c r="D57" s="105">
        <f>'ТАБЛИЦА 2 (ГРБС)'!Z54</f>
        <v>59787.3</v>
      </c>
      <c r="E57" s="142">
        <f>D57-C57</f>
        <v>0</v>
      </c>
      <c r="F57" s="151">
        <f>'ТАБЛИЦА 2 (ГРБС)'!AA54</f>
        <v>59787.3</v>
      </c>
      <c r="G57" s="106">
        <f t="shared" si="26"/>
        <v>6.2124950045294343E-2</v>
      </c>
      <c r="H57" s="107">
        <f t="shared" si="27"/>
        <v>1</v>
      </c>
      <c r="I57" s="198">
        <f t="shared" si="18"/>
        <v>0</v>
      </c>
      <c r="J57" s="108">
        <f t="shared" si="28"/>
        <v>0.84270489619701505</v>
      </c>
      <c r="K57" s="78">
        <f t="shared" si="0"/>
        <v>-11159.599999999991</v>
      </c>
    </row>
    <row r="58" spans="1:77" ht="15.75" x14ac:dyDescent="0.25">
      <c r="A58" s="13" t="s">
        <v>57</v>
      </c>
      <c r="B58" s="149">
        <v>86583.6</v>
      </c>
      <c r="C58" s="173">
        <v>116419</v>
      </c>
      <c r="D58" s="9">
        <f>'ТАБЛИЦА 2 (ГРБС)'!Z55</f>
        <v>116419</v>
      </c>
      <c r="E58" s="144">
        <f t="shared" si="25"/>
        <v>0</v>
      </c>
      <c r="F58" s="15">
        <f>'ТАБЛИЦА 2 (ГРБС)'!AA55</f>
        <v>98761.9</v>
      </c>
      <c r="G58" s="6">
        <f t="shared" si="26"/>
        <v>0.10262343514221842</v>
      </c>
      <c r="H58" s="2">
        <f t="shared" si="27"/>
        <v>0.84833145792353482</v>
      </c>
      <c r="I58" s="196">
        <f t="shared" si="18"/>
        <v>-17657.100000000006</v>
      </c>
      <c r="J58" s="59">
        <f t="shared" si="28"/>
        <v>1.1406536572745876</v>
      </c>
      <c r="K58" s="78">
        <f t="shared" si="0"/>
        <v>12178.299999999988</v>
      </c>
    </row>
    <row r="59" spans="1:77" ht="16.5" thickBot="1" x14ac:dyDescent="0.3">
      <c r="A59" s="117" t="s">
        <v>41</v>
      </c>
      <c r="B59" s="150">
        <v>59514.6</v>
      </c>
      <c r="C59" s="183">
        <v>72607.100000000006</v>
      </c>
      <c r="D59" s="11">
        <f>'ТАБЛИЦА 2 (ГРБС)'!Z56</f>
        <v>72607.100000000006</v>
      </c>
      <c r="E59" s="172">
        <f t="shared" si="25"/>
        <v>0</v>
      </c>
      <c r="F59" s="152">
        <f>'ТАБЛИЦА 2 (ГРБС)'!AA56</f>
        <v>69870</v>
      </c>
      <c r="G59" s="63">
        <f t="shared" si="26"/>
        <v>7.2601877985202803E-2</v>
      </c>
      <c r="H59" s="64">
        <f t="shared" si="27"/>
        <v>0.96230258473344887</v>
      </c>
      <c r="I59" s="199">
        <f t="shared" si="18"/>
        <v>-2737.1000000000058</v>
      </c>
      <c r="J59" s="65">
        <f t="shared" si="28"/>
        <v>1.1739976409150024</v>
      </c>
      <c r="K59" s="78">
        <f t="shared" si="0"/>
        <v>10355.400000000001</v>
      </c>
    </row>
  </sheetData>
  <mergeCells count="7">
    <mergeCell ref="G1:J1"/>
    <mergeCell ref="A4:J4"/>
    <mergeCell ref="A6:A7"/>
    <mergeCell ref="B6:B7"/>
    <mergeCell ref="J6:J7"/>
    <mergeCell ref="F6:I6"/>
    <mergeCell ref="C6:E6"/>
  </mergeCells>
  <pageMargins left="0.63" right="0.39370078740157483" top="0.28000000000000003" bottom="0.24" header="0.31496062992125984" footer="0.18"/>
  <pageSetup paperSize="9" scale="59" orientation="landscape" r:id="rId1"/>
  <rowBreaks count="1" manualBreakCount="1">
    <brk id="59" max="16383" man="1"/>
  </rowBreaks>
  <colBreaks count="1" manualBreakCount="1">
    <brk id="10" min="2" max="5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6"/>
  <sheetViews>
    <sheetView zoomScaleSheetLayoutView="55" workbookViewId="0">
      <pane xSplit="1" ySplit="5" topLeftCell="B7" activePane="bottomRight" state="frozen"/>
      <selection pane="topRight" activeCell="B1" sqref="B1"/>
      <selection pane="bottomLeft" activeCell="A8" sqref="A8"/>
      <selection pane="bottomRight" activeCell="C40" sqref="C40"/>
    </sheetView>
  </sheetViews>
  <sheetFormatPr defaultRowHeight="15" x14ac:dyDescent="0.25"/>
  <cols>
    <col min="1" max="1" width="59.42578125" style="118" customWidth="1"/>
    <col min="2" max="4" width="15.7109375" style="118" customWidth="1"/>
    <col min="5" max="5" width="11.42578125" style="118" customWidth="1"/>
    <col min="6" max="8" width="15.7109375" style="118" customWidth="1"/>
    <col min="9" max="9" width="11.42578125" style="118" customWidth="1"/>
    <col min="10" max="12" width="15.7109375" style="118" customWidth="1"/>
    <col min="13" max="13" width="11.42578125" style="118" customWidth="1"/>
    <col min="14" max="16" width="15.7109375" style="118" customWidth="1"/>
    <col min="17" max="17" width="11.42578125" style="118" customWidth="1"/>
    <col min="18" max="20" width="15.7109375" style="118" hidden="1" customWidth="1"/>
    <col min="21" max="21" width="11.42578125" style="118" hidden="1" customWidth="1"/>
    <col min="22" max="24" width="15.7109375" style="118" customWidth="1"/>
    <col min="25" max="25" width="11.42578125" style="118" customWidth="1"/>
    <col min="26" max="28" width="15.7109375" style="118" customWidth="1"/>
    <col min="29" max="29" width="11.42578125" style="118" customWidth="1"/>
    <col min="30" max="30" width="13.28515625" style="120" bestFit="1" customWidth="1"/>
    <col min="31" max="39" width="9.140625" style="120"/>
    <col min="40" max="40" width="13.85546875" style="120" customWidth="1"/>
    <col min="41" max="96" width="9.140625" style="120"/>
    <col min="97" max="16384" width="9.140625" style="118"/>
  </cols>
  <sheetData>
    <row r="1" spans="1:96" ht="23.25" customHeight="1" x14ac:dyDescent="0.25">
      <c r="M1" s="119" t="s">
        <v>17</v>
      </c>
      <c r="T1" s="224"/>
      <c r="U1" s="224"/>
      <c r="X1" s="224" t="s">
        <v>54</v>
      </c>
      <c r="Y1" s="224"/>
      <c r="AC1" s="224"/>
      <c r="AD1" s="224"/>
      <c r="AG1" s="224" t="s">
        <v>54</v>
      </c>
      <c r="AH1" s="224"/>
      <c r="AN1" s="224"/>
      <c r="AO1" s="224"/>
    </row>
    <row r="2" spans="1:96" ht="36.75" customHeight="1" x14ac:dyDescent="0.25">
      <c r="A2" s="121"/>
      <c r="B2" s="228" t="s">
        <v>53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</row>
    <row r="3" spans="1:96" ht="21.75" customHeight="1" thickBot="1" x14ac:dyDescent="0.3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3" t="s">
        <v>14</v>
      </c>
      <c r="N3" s="122"/>
      <c r="O3" s="122"/>
      <c r="P3" s="122"/>
      <c r="Q3" s="122"/>
      <c r="R3" s="122"/>
      <c r="S3" s="122"/>
      <c r="T3" s="122"/>
      <c r="U3" s="123"/>
      <c r="V3" s="122"/>
      <c r="W3" s="122"/>
      <c r="X3" s="122"/>
      <c r="Y3" s="123" t="s">
        <v>14</v>
      </c>
      <c r="Z3" s="122"/>
      <c r="AA3" s="122"/>
      <c r="AB3" s="122"/>
      <c r="AC3" s="123" t="s">
        <v>14</v>
      </c>
    </row>
    <row r="4" spans="1:96" ht="15" customHeight="1" thickBot="1" x14ac:dyDescent="0.3">
      <c r="A4" s="229" t="s">
        <v>12</v>
      </c>
      <c r="B4" s="225" t="s">
        <v>68</v>
      </c>
      <c r="C4" s="226"/>
      <c r="D4" s="226"/>
      <c r="E4" s="227"/>
      <c r="F4" s="225" t="s">
        <v>69</v>
      </c>
      <c r="G4" s="226"/>
      <c r="H4" s="226"/>
      <c r="I4" s="227"/>
      <c r="J4" s="225" t="s">
        <v>70</v>
      </c>
      <c r="K4" s="226"/>
      <c r="L4" s="226"/>
      <c r="M4" s="227"/>
      <c r="N4" s="225" t="s">
        <v>71</v>
      </c>
      <c r="O4" s="226"/>
      <c r="P4" s="226"/>
      <c r="Q4" s="227"/>
      <c r="R4" s="225" t="s">
        <v>72</v>
      </c>
      <c r="S4" s="226"/>
      <c r="T4" s="226"/>
      <c r="U4" s="227"/>
      <c r="V4" s="225" t="s">
        <v>73</v>
      </c>
      <c r="W4" s="226"/>
      <c r="X4" s="226"/>
      <c r="Y4" s="227"/>
      <c r="Z4" s="225" t="s">
        <v>52</v>
      </c>
      <c r="AA4" s="226"/>
      <c r="AB4" s="226"/>
      <c r="AC4" s="227"/>
    </row>
    <row r="5" spans="1:96" ht="48.75" customHeight="1" thickBot="1" x14ac:dyDescent="0.3">
      <c r="A5" s="230"/>
      <c r="B5" s="184" t="s">
        <v>49</v>
      </c>
      <c r="C5" s="185" t="s">
        <v>50</v>
      </c>
      <c r="D5" s="185" t="s">
        <v>51</v>
      </c>
      <c r="E5" s="186" t="s">
        <v>44</v>
      </c>
      <c r="F5" s="184" t="s">
        <v>49</v>
      </c>
      <c r="G5" s="185" t="s">
        <v>50</v>
      </c>
      <c r="H5" s="185" t="s">
        <v>51</v>
      </c>
      <c r="I5" s="186" t="s">
        <v>44</v>
      </c>
      <c r="J5" s="184" t="s">
        <v>49</v>
      </c>
      <c r="K5" s="185" t="s">
        <v>50</v>
      </c>
      <c r="L5" s="185" t="s">
        <v>51</v>
      </c>
      <c r="M5" s="186" t="s">
        <v>44</v>
      </c>
      <c r="N5" s="184" t="s">
        <v>49</v>
      </c>
      <c r="O5" s="185" t="s">
        <v>50</v>
      </c>
      <c r="P5" s="185" t="s">
        <v>51</v>
      </c>
      <c r="Q5" s="186" t="s">
        <v>44</v>
      </c>
      <c r="R5" s="184" t="s">
        <v>49</v>
      </c>
      <c r="S5" s="185" t="s">
        <v>50</v>
      </c>
      <c r="T5" s="185" t="s">
        <v>51</v>
      </c>
      <c r="U5" s="186" t="s">
        <v>44</v>
      </c>
      <c r="V5" s="184" t="s">
        <v>49</v>
      </c>
      <c r="W5" s="185" t="s">
        <v>50</v>
      </c>
      <c r="X5" s="185" t="s">
        <v>51</v>
      </c>
      <c r="Y5" s="186" t="s">
        <v>44</v>
      </c>
      <c r="Z5" s="184" t="s">
        <v>49</v>
      </c>
      <c r="AA5" s="185" t="s">
        <v>50</v>
      </c>
      <c r="AB5" s="185" t="s">
        <v>51</v>
      </c>
      <c r="AC5" s="186" t="s">
        <v>44</v>
      </c>
    </row>
    <row r="6" spans="1:96" ht="19.5" customHeight="1" thickBot="1" x14ac:dyDescent="0.3">
      <c r="A6" s="124" t="s">
        <v>15</v>
      </c>
      <c r="B6" s="200">
        <f>B8+B19+B23+B29+B36+B41+B44+B48+B51</f>
        <v>724323.70000000007</v>
      </c>
      <c r="C6" s="38">
        <f>C8+C19+C23+C29+C36+C41+C44+C48+C51</f>
        <v>651203</v>
      </c>
      <c r="D6" s="38">
        <f>B6-C6</f>
        <v>73120.70000000007</v>
      </c>
      <c r="E6" s="79">
        <f>C6/B6</f>
        <v>0.89904969283760827</v>
      </c>
      <c r="F6" s="200">
        <f>F8+F53</f>
        <v>279105</v>
      </c>
      <c r="G6" s="38">
        <f>G8+G53</f>
        <v>252975.40000000002</v>
      </c>
      <c r="H6" s="38">
        <f>F6-G6</f>
        <v>26129.599999999977</v>
      </c>
      <c r="I6" s="79">
        <f>G6/F6</f>
        <v>0.9063807527632971</v>
      </c>
      <c r="J6" s="200">
        <f>J8</f>
        <v>28471.799999999996</v>
      </c>
      <c r="K6" s="38">
        <f>K8</f>
        <v>27342.7</v>
      </c>
      <c r="L6" s="38">
        <f>J6-K6</f>
        <v>1129.0999999999949</v>
      </c>
      <c r="M6" s="79">
        <f>K6/J6</f>
        <v>0.96034321679697121</v>
      </c>
      <c r="N6" s="200">
        <f>N8+N29+N23</f>
        <v>15217.6</v>
      </c>
      <c r="O6" s="38">
        <f>O8+O29+O23</f>
        <v>14247</v>
      </c>
      <c r="P6" s="38">
        <f>N6-O6</f>
        <v>970.60000000000036</v>
      </c>
      <c r="Q6" s="79">
        <f>O6/N6</f>
        <v>0.936218589002208</v>
      </c>
      <c r="R6" s="200">
        <f>R8+R19+R23+R29+R36+R41+R48+R51</f>
        <v>0</v>
      </c>
      <c r="S6" s="38">
        <f>S8+S19+S23+S29+S36+S41+S48+S51</f>
        <v>0</v>
      </c>
      <c r="T6" s="38">
        <f>R6-S6</f>
        <v>0</v>
      </c>
      <c r="U6" s="79" t="e">
        <f>S6/R6</f>
        <v>#DIV/0!</v>
      </c>
      <c r="V6" s="200">
        <f>V8</f>
        <v>17261.900000000001</v>
      </c>
      <c r="W6" s="38">
        <f>W8</f>
        <v>16603.7</v>
      </c>
      <c r="X6" s="38">
        <f>V6-W6</f>
        <v>658.20000000000073</v>
      </c>
      <c r="Y6" s="79">
        <f>W6/V6</f>
        <v>0.96186978258476752</v>
      </c>
      <c r="Z6" s="200">
        <f>Z8+Z19+Z23+Z29+Z36+Z41+Z44+Z48+Z51+Z53</f>
        <v>1064380</v>
      </c>
      <c r="AA6" s="38">
        <f>AA8+AA19+AA23+AA29+AA36+AA41+AA44+AA48+AA51+AA53</f>
        <v>962371.8</v>
      </c>
      <c r="AB6" s="38">
        <f>Z6-AA6</f>
        <v>102008.19999999995</v>
      </c>
      <c r="AC6" s="79">
        <f>AA6/Z6</f>
        <v>0.9041618594862737</v>
      </c>
    </row>
    <row r="7" spans="1:96" s="126" customFormat="1" ht="17.25" customHeight="1" thickBot="1" x14ac:dyDescent="0.3">
      <c r="A7" s="125" t="s">
        <v>0</v>
      </c>
      <c r="B7" s="80"/>
      <c r="C7" s="39"/>
      <c r="D7" s="39"/>
      <c r="E7" s="81"/>
      <c r="F7" s="80"/>
      <c r="G7" s="39"/>
      <c r="H7" s="39"/>
      <c r="I7" s="81"/>
      <c r="J7" s="80"/>
      <c r="K7" s="39"/>
      <c r="L7" s="39"/>
      <c r="M7" s="81"/>
      <c r="N7" s="80"/>
      <c r="O7" s="39"/>
      <c r="P7" s="39"/>
      <c r="Q7" s="81"/>
      <c r="R7" s="80"/>
      <c r="S7" s="39"/>
      <c r="T7" s="39"/>
      <c r="U7" s="81"/>
      <c r="V7" s="80"/>
      <c r="W7" s="39"/>
      <c r="X7" s="39"/>
      <c r="Y7" s="81"/>
      <c r="Z7" s="80"/>
      <c r="AA7" s="39"/>
      <c r="AB7" s="39"/>
      <c r="AC7" s="81"/>
    </row>
    <row r="8" spans="1:96" s="128" customFormat="1" ht="19.5" customHeight="1" thickBot="1" x14ac:dyDescent="0.3">
      <c r="A8" s="25" t="s">
        <v>5</v>
      </c>
      <c r="B8" s="34">
        <f>SUM(B9:B17)</f>
        <v>83134.299999999988</v>
      </c>
      <c r="C8" s="30">
        <f>SUM(C9:C17)</f>
        <v>79410.399999999994</v>
      </c>
      <c r="D8" s="30">
        <f>B8-C8</f>
        <v>3723.8999999999942</v>
      </c>
      <c r="E8" s="82">
        <f>C8/B8</f>
        <v>0.95520621452276622</v>
      </c>
      <c r="F8" s="34">
        <f>SUM(F9:F17)</f>
        <v>30291.599999999999</v>
      </c>
      <c r="G8" s="30">
        <f>SUM(G9:G17)</f>
        <v>24556.2</v>
      </c>
      <c r="H8" s="30">
        <f>F8-G8</f>
        <v>5735.3999999999978</v>
      </c>
      <c r="I8" s="82">
        <f>G8/F8</f>
        <v>0.81066038109574934</v>
      </c>
      <c r="J8" s="34">
        <f>SUM(J9:J17)</f>
        <v>28471.799999999996</v>
      </c>
      <c r="K8" s="30">
        <f>SUM(K9:K17)</f>
        <v>27342.7</v>
      </c>
      <c r="L8" s="30">
        <f>J8-K8</f>
        <v>1129.0999999999949</v>
      </c>
      <c r="M8" s="82">
        <f>K8/J8</f>
        <v>0.96034321679697121</v>
      </c>
      <c r="N8" s="34">
        <f>SUM(N9:N17)</f>
        <v>15090.6</v>
      </c>
      <c r="O8" s="30">
        <f>SUM(O9:O17)</f>
        <v>14151.7</v>
      </c>
      <c r="P8" s="30">
        <f>N8-O8</f>
        <v>938.89999999999964</v>
      </c>
      <c r="Q8" s="82">
        <f>O8/N8</f>
        <v>0.93778246060461479</v>
      </c>
      <c r="R8" s="34">
        <f>SUM(R9:R17)</f>
        <v>0</v>
      </c>
      <c r="S8" s="30">
        <f>SUM(S9:S17)</f>
        <v>0</v>
      </c>
      <c r="T8" s="30">
        <f>R8-S8</f>
        <v>0</v>
      </c>
      <c r="U8" s="82" t="e">
        <f>S8/R8</f>
        <v>#DIV/0!</v>
      </c>
      <c r="V8" s="34">
        <f>SUM(V9:V17)</f>
        <v>17261.900000000001</v>
      </c>
      <c r="W8" s="30">
        <f>SUM(W9:W17)</f>
        <v>16603.7</v>
      </c>
      <c r="X8" s="30">
        <f>V8-W8</f>
        <v>658.20000000000073</v>
      </c>
      <c r="Y8" s="82">
        <f>W8/V8</f>
        <v>0.96186978258476752</v>
      </c>
      <c r="Z8" s="34">
        <f>SUM(Z9:Z17)</f>
        <v>174250.19999999998</v>
      </c>
      <c r="AA8" s="30">
        <f>SUM(AA9:AA17)</f>
        <v>162064.70000000001</v>
      </c>
      <c r="AB8" s="30">
        <f>Z8-AA8</f>
        <v>12185.499999999971</v>
      </c>
      <c r="AC8" s="82">
        <f>AA8/Z8</f>
        <v>0.9300689468362161</v>
      </c>
      <c r="AD8" s="127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  <c r="BM8" s="120"/>
      <c r="BN8" s="120"/>
      <c r="BO8" s="120"/>
      <c r="BP8" s="120"/>
      <c r="BQ8" s="120"/>
      <c r="BR8" s="120"/>
      <c r="BS8" s="120"/>
      <c r="BT8" s="120"/>
      <c r="BU8" s="120"/>
      <c r="BV8" s="120"/>
      <c r="BW8" s="120"/>
      <c r="BX8" s="120"/>
      <c r="BY8" s="120"/>
      <c r="BZ8" s="120"/>
      <c r="CA8" s="120"/>
      <c r="CB8" s="120"/>
      <c r="CC8" s="120"/>
      <c r="CD8" s="120"/>
      <c r="CE8" s="120"/>
      <c r="CF8" s="120"/>
      <c r="CG8" s="120"/>
      <c r="CH8" s="120"/>
      <c r="CI8" s="120"/>
      <c r="CJ8" s="120"/>
      <c r="CK8" s="120"/>
      <c r="CL8" s="120"/>
      <c r="CM8" s="120"/>
      <c r="CN8" s="120"/>
      <c r="CO8" s="120"/>
      <c r="CP8" s="120"/>
      <c r="CQ8" s="120"/>
      <c r="CR8" s="120"/>
    </row>
    <row r="9" spans="1:96" ht="18" customHeight="1" x14ac:dyDescent="0.25">
      <c r="A9" s="24" t="s">
        <v>58</v>
      </c>
      <c r="B9" s="83" t="s">
        <v>16</v>
      </c>
      <c r="C9" s="36" t="s">
        <v>16</v>
      </c>
      <c r="D9" s="36" t="s">
        <v>16</v>
      </c>
      <c r="E9" s="84" t="s">
        <v>16</v>
      </c>
      <c r="F9" s="83" t="s">
        <v>16</v>
      </c>
      <c r="G9" s="36" t="s">
        <v>16</v>
      </c>
      <c r="H9" s="36" t="s">
        <v>16</v>
      </c>
      <c r="I9" s="84" t="s">
        <v>16</v>
      </c>
      <c r="J9" s="83">
        <v>4611.1000000000004</v>
      </c>
      <c r="K9" s="36">
        <v>4528.1000000000004</v>
      </c>
      <c r="L9" s="29">
        <f>J9-K9</f>
        <v>83</v>
      </c>
      <c r="M9" s="87">
        <f>K9/J9</f>
        <v>0.98199995662640149</v>
      </c>
      <c r="N9" s="83" t="s">
        <v>16</v>
      </c>
      <c r="O9" s="36" t="s">
        <v>16</v>
      </c>
      <c r="P9" s="36" t="s">
        <v>16</v>
      </c>
      <c r="Q9" s="84" t="s">
        <v>16</v>
      </c>
      <c r="R9" s="83" t="s">
        <v>16</v>
      </c>
      <c r="S9" s="36" t="s">
        <v>16</v>
      </c>
      <c r="T9" s="36" t="s">
        <v>16</v>
      </c>
      <c r="U9" s="84" t="s">
        <v>16</v>
      </c>
      <c r="V9" s="83" t="s">
        <v>16</v>
      </c>
      <c r="W9" s="36" t="s">
        <v>16</v>
      </c>
      <c r="X9" s="36" t="s">
        <v>16</v>
      </c>
      <c r="Y9" s="84" t="s">
        <v>16</v>
      </c>
      <c r="Z9" s="85">
        <f>J9</f>
        <v>4611.1000000000004</v>
      </c>
      <c r="AA9" s="109">
        <f>K9</f>
        <v>4528.1000000000004</v>
      </c>
      <c r="AB9" s="36">
        <f>Z9-AA9</f>
        <v>83</v>
      </c>
      <c r="AC9" s="84">
        <f>AA9/Z9</f>
        <v>0.98199995662640149</v>
      </c>
    </row>
    <row r="10" spans="1:96" ht="18" customHeight="1" x14ac:dyDescent="0.25">
      <c r="A10" s="20" t="s">
        <v>59</v>
      </c>
      <c r="B10" s="86" t="s">
        <v>16</v>
      </c>
      <c r="C10" s="29" t="s">
        <v>16</v>
      </c>
      <c r="D10" s="36" t="s">
        <v>16</v>
      </c>
      <c r="E10" s="84" t="s">
        <v>16</v>
      </c>
      <c r="F10" s="86" t="s">
        <v>16</v>
      </c>
      <c r="G10" s="29" t="s">
        <v>16</v>
      </c>
      <c r="H10" s="29" t="s">
        <v>16</v>
      </c>
      <c r="I10" s="87" t="s">
        <v>16</v>
      </c>
      <c r="J10" s="86">
        <v>21372.1</v>
      </c>
      <c r="K10" s="29">
        <v>20528.3</v>
      </c>
      <c r="L10" s="29">
        <f>J10-K10</f>
        <v>843.79999999999927</v>
      </c>
      <c r="M10" s="87">
        <f>K10/J10</f>
        <v>0.96051862007009137</v>
      </c>
      <c r="N10" s="86" t="s">
        <v>16</v>
      </c>
      <c r="O10" s="29" t="s">
        <v>16</v>
      </c>
      <c r="P10" s="29" t="s">
        <v>16</v>
      </c>
      <c r="Q10" s="87" t="s">
        <v>16</v>
      </c>
      <c r="R10" s="86" t="s">
        <v>16</v>
      </c>
      <c r="S10" s="29" t="s">
        <v>16</v>
      </c>
      <c r="T10" s="29" t="s">
        <v>16</v>
      </c>
      <c r="U10" s="87" t="s">
        <v>16</v>
      </c>
      <c r="V10" s="86" t="s">
        <v>16</v>
      </c>
      <c r="W10" s="29" t="s">
        <v>16</v>
      </c>
      <c r="X10" s="29" t="s">
        <v>16</v>
      </c>
      <c r="Y10" s="87" t="s">
        <v>16</v>
      </c>
      <c r="Z10" s="88">
        <f>J10</f>
        <v>21372.1</v>
      </c>
      <c r="AA10" s="29">
        <f>K10</f>
        <v>20528.3</v>
      </c>
      <c r="AB10" s="29">
        <f t="shared" ref="AB10:AB18" si="0">Z10-AA10</f>
        <v>843.79999999999927</v>
      </c>
      <c r="AC10" s="87">
        <f t="shared" ref="AC10:AC18" si="1">AA10/Z10</f>
        <v>0.96051862007009137</v>
      </c>
    </row>
    <row r="11" spans="1:96" ht="18" customHeight="1" x14ac:dyDescent="0.25">
      <c r="A11" s="20" t="s">
        <v>60</v>
      </c>
      <c r="B11" s="86">
        <v>61750.7</v>
      </c>
      <c r="C11" s="29">
        <v>60095.9</v>
      </c>
      <c r="D11" s="36">
        <f>B11-C11</f>
        <v>1654.7999999999956</v>
      </c>
      <c r="E11" s="84">
        <f>C11/B11</f>
        <v>0.97320192321706478</v>
      </c>
      <c r="F11" s="86" t="s">
        <v>16</v>
      </c>
      <c r="G11" s="29" t="s">
        <v>16</v>
      </c>
      <c r="H11" s="29" t="s">
        <v>16</v>
      </c>
      <c r="I11" s="87" t="s">
        <v>16</v>
      </c>
      <c r="J11" s="86" t="s">
        <v>16</v>
      </c>
      <c r="K11" s="29" t="s">
        <v>16</v>
      </c>
      <c r="L11" s="29" t="s">
        <v>16</v>
      </c>
      <c r="M11" s="87" t="s">
        <v>16</v>
      </c>
      <c r="N11" s="86" t="s">
        <v>16</v>
      </c>
      <c r="O11" s="29" t="s">
        <v>16</v>
      </c>
      <c r="P11" s="29" t="s">
        <v>16</v>
      </c>
      <c r="Q11" s="87" t="s">
        <v>16</v>
      </c>
      <c r="R11" s="86" t="s">
        <v>16</v>
      </c>
      <c r="S11" s="29" t="s">
        <v>16</v>
      </c>
      <c r="T11" s="29" t="s">
        <v>16</v>
      </c>
      <c r="U11" s="87" t="s">
        <v>16</v>
      </c>
      <c r="V11" s="86" t="s">
        <v>16</v>
      </c>
      <c r="W11" s="29" t="s">
        <v>16</v>
      </c>
      <c r="X11" s="29" t="s">
        <v>16</v>
      </c>
      <c r="Y11" s="87" t="s">
        <v>16</v>
      </c>
      <c r="Z11" s="88">
        <f>B11</f>
        <v>61750.7</v>
      </c>
      <c r="AA11" s="29">
        <f>C11</f>
        <v>60095.9</v>
      </c>
      <c r="AB11" s="29">
        <f t="shared" ref="AB11" si="2">Z11-AA11</f>
        <v>1654.7999999999956</v>
      </c>
      <c r="AC11" s="87">
        <f t="shared" ref="AC11" si="3">AA11/Z11</f>
        <v>0.97320192321706478</v>
      </c>
    </row>
    <row r="12" spans="1:96" ht="18" customHeight="1" x14ac:dyDescent="0.25">
      <c r="A12" s="20" t="s">
        <v>83</v>
      </c>
      <c r="B12" s="86">
        <v>100</v>
      </c>
      <c r="C12" s="29">
        <v>0</v>
      </c>
      <c r="D12" s="36">
        <f>B12-C12</f>
        <v>100</v>
      </c>
      <c r="E12" s="84">
        <f>C12/B12</f>
        <v>0</v>
      </c>
      <c r="F12" s="86" t="s">
        <v>16</v>
      </c>
      <c r="G12" s="29" t="s">
        <v>16</v>
      </c>
      <c r="H12" s="29" t="s">
        <v>16</v>
      </c>
      <c r="I12" s="87" t="s">
        <v>16</v>
      </c>
      <c r="J12" s="86" t="s">
        <v>16</v>
      </c>
      <c r="K12" s="29" t="s">
        <v>16</v>
      </c>
      <c r="L12" s="29" t="s">
        <v>16</v>
      </c>
      <c r="M12" s="87" t="s">
        <v>16</v>
      </c>
      <c r="N12" s="86" t="s">
        <v>16</v>
      </c>
      <c r="O12" s="29" t="s">
        <v>16</v>
      </c>
      <c r="P12" s="29" t="s">
        <v>16</v>
      </c>
      <c r="Q12" s="87" t="s">
        <v>16</v>
      </c>
      <c r="R12" s="86" t="s">
        <v>16</v>
      </c>
      <c r="S12" s="29" t="s">
        <v>16</v>
      </c>
      <c r="T12" s="29" t="s">
        <v>16</v>
      </c>
      <c r="U12" s="87" t="s">
        <v>16</v>
      </c>
      <c r="V12" s="86" t="s">
        <v>16</v>
      </c>
      <c r="W12" s="29" t="s">
        <v>16</v>
      </c>
      <c r="X12" s="29" t="s">
        <v>16</v>
      </c>
      <c r="Y12" s="87" t="s">
        <v>16</v>
      </c>
      <c r="Z12" s="88">
        <f>B12</f>
        <v>100</v>
      </c>
      <c r="AA12" s="29">
        <f>C12</f>
        <v>0</v>
      </c>
      <c r="AB12" s="29">
        <f t="shared" si="0"/>
        <v>100</v>
      </c>
      <c r="AC12" s="87">
        <f t="shared" si="1"/>
        <v>0</v>
      </c>
    </row>
    <row r="13" spans="1:96" ht="18" customHeight="1" x14ac:dyDescent="0.25">
      <c r="A13" s="20" t="s">
        <v>61</v>
      </c>
      <c r="B13" s="86" t="s">
        <v>16</v>
      </c>
      <c r="C13" s="29" t="s">
        <v>16</v>
      </c>
      <c r="D13" s="36" t="s">
        <v>16</v>
      </c>
      <c r="E13" s="84" t="s">
        <v>16</v>
      </c>
      <c r="F13" s="86">
        <v>25291.599999999999</v>
      </c>
      <c r="G13" s="29">
        <v>24556.2</v>
      </c>
      <c r="H13" s="29">
        <f>F13-G13</f>
        <v>735.39999999999782</v>
      </c>
      <c r="I13" s="87">
        <f>G13/F13</f>
        <v>0.97092315235097826</v>
      </c>
      <c r="J13" s="86" t="s">
        <v>16</v>
      </c>
      <c r="K13" s="29" t="s">
        <v>16</v>
      </c>
      <c r="L13" s="29" t="s">
        <v>16</v>
      </c>
      <c r="M13" s="87" t="s">
        <v>16</v>
      </c>
      <c r="N13" s="86" t="s">
        <v>16</v>
      </c>
      <c r="O13" s="29" t="s">
        <v>16</v>
      </c>
      <c r="P13" s="29" t="s">
        <v>16</v>
      </c>
      <c r="Q13" s="87" t="s">
        <v>16</v>
      </c>
      <c r="R13" s="86" t="s">
        <v>16</v>
      </c>
      <c r="S13" s="29" t="s">
        <v>16</v>
      </c>
      <c r="T13" s="29" t="s">
        <v>16</v>
      </c>
      <c r="U13" s="87" t="s">
        <v>16</v>
      </c>
      <c r="V13" s="86" t="s">
        <v>16</v>
      </c>
      <c r="W13" s="29" t="s">
        <v>16</v>
      </c>
      <c r="X13" s="29" t="s">
        <v>16</v>
      </c>
      <c r="Y13" s="87" t="s">
        <v>16</v>
      </c>
      <c r="Z13" s="88">
        <f>F13</f>
        <v>25291.599999999999</v>
      </c>
      <c r="AA13" s="29">
        <f>G13</f>
        <v>24556.2</v>
      </c>
      <c r="AB13" s="29">
        <f t="shared" si="0"/>
        <v>735.39999999999782</v>
      </c>
      <c r="AC13" s="87">
        <f t="shared" si="1"/>
        <v>0.97092315235097826</v>
      </c>
    </row>
    <row r="14" spans="1:96" ht="18" customHeight="1" x14ac:dyDescent="0.25">
      <c r="A14" s="20" t="s">
        <v>62</v>
      </c>
      <c r="B14" s="86" t="s">
        <v>16</v>
      </c>
      <c r="C14" s="29" t="s">
        <v>16</v>
      </c>
      <c r="D14" s="36" t="s">
        <v>16</v>
      </c>
      <c r="E14" s="84" t="s">
        <v>16</v>
      </c>
      <c r="F14" s="86" t="s">
        <v>16</v>
      </c>
      <c r="G14" s="29" t="s">
        <v>16</v>
      </c>
      <c r="H14" s="29" t="s">
        <v>16</v>
      </c>
      <c r="I14" s="87" t="s">
        <v>16</v>
      </c>
      <c r="J14" s="86" t="s">
        <v>16</v>
      </c>
      <c r="K14" s="29" t="s">
        <v>16</v>
      </c>
      <c r="L14" s="29" t="s">
        <v>16</v>
      </c>
      <c r="M14" s="87" t="s">
        <v>16</v>
      </c>
      <c r="N14" s="86" t="s">
        <v>16</v>
      </c>
      <c r="O14" s="29" t="s">
        <v>16</v>
      </c>
      <c r="P14" s="29" t="s">
        <v>16</v>
      </c>
      <c r="Q14" s="87" t="s">
        <v>16</v>
      </c>
      <c r="R14" s="86" t="s">
        <v>16</v>
      </c>
      <c r="S14" s="29" t="s">
        <v>16</v>
      </c>
      <c r="T14" s="29" t="s">
        <v>16</v>
      </c>
      <c r="U14" s="87" t="s">
        <v>16</v>
      </c>
      <c r="V14" s="86">
        <v>17261.900000000001</v>
      </c>
      <c r="W14" s="29">
        <v>16603.7</v>
      </c>
      <c r="X14" s="29">
        <f>V14-W14</f>
        <v>658.20000000000073</v>
      </c>
      <c r="Y14" s="87">
        <f>W14/V14</f>
        <v>0.96186978258476752</v>
      </c>
      <c r="Z14" s="88">
        <f>V14</f>
        <v>17261.900000000001</v>
      </c>
      <c r="AA14" s="29">
        <f>W14</f>
        <v>16603.7</v>
      </c>
      <c r="AB14" s="29">
        <f t="shared" si="0"/>
        <v>658.20000000000073</v>
      </c>
      <c r="AC14" s="87">
        <f t="shared" si="1"/>
        <v>0.96186978258476752</v>
      </c>
    </row>
    <row r="15" spans="1:96" ht="18" hidden="1" customHeight="1" x14ac:dyDescent="0.25">
      <c r="A15" s="13" t="s">
        <v>56</v>
      </c>
      <c r="B15" s="86" t="s">
        <v>16</v>
      </c>
      <c r="C15" s="29" t="s">
        <v>16</v>
      </c>
      <c r="D15" s="36" t="s">
        <v>16</v>
      </c>
      <c r="E15" s="84" t="s">
        <v>16</v>
      </c>
      <c r="F15" s="86" t="s">
        <v>16</v>
      </c>
      <c r="G15" s="29" t="s">
        <v>16</v>
      </c>
      <c r="H15" s="29" t="s">
        <v>16</v>
      </c>
      <c r="I15" s="87" t="s">
        <v>16</v>
      </c>
      <c r="J15" s="86" t="s">
        <v>16</v>
      </c>
      <c r="K15" s="29" t="s">
        <v>16</v>
      </c>
      <c r="L15" s="29" t="s">
        <v>16</v>
      </c>
      <c r="M15" s="87" t="s">
        <v>16</v>
      </c>
      <c r="N15" s="86" t="s">
        <v>16</v>
      </c>
      <c r="O15" s="29" t="s">
        <v>16</v>
      </c>
      <c r="P15" s="29" t="s">
        <v>16</v>
      </c>
      <c r="Q15" s="87" t="s">
        <v>16</v>
      </c>
      <c r="R15" s="86" t="s">
        <v>16</v>
      </c>
      <c r="S15" s="29" t="s">
        <v>16</v>
      </c>
      <c r="T15" s="29" t="s">
        <v>16</v>
      </c>
      <c r="U15" s="87" t="s">
        <v>16</v>
      </c>
      <c r="V15" s="86" t="s">
        <v>16</v>
      </c>
      <c r="W15" s="29" t="s">
        <v>16</v>
      </c>
      <c r="X15" s="29" t="s">
        <v>16</v>
      </c>
      <c r="Y15" s="87" t="s">
        <v>16</v>
      </c>
      <c r="Z15" s="88" t="str">
        <f>F15</f>
        <v>-</v>
      </c>
      <c r="AA15" s="29" t="str">
        <f>G15</f>
        <v>-</v>
      </c>
      <c r="AB15" s="29" t="e">
        <f>Z15-AA15</f>
        <v>#VALUE!</v>
      </c>
      <c r="AC15" s="87" t="e">
        <f>AA15/Z15</f>
        <v>#VALUE!</v>
      </c>
    </row>
    <row r="16" spans="1:96" ht="18" customHeight="1" x14ac:dyDescent="0.25">
      <c r="A16" s="20" t="s">
        <v>47</v>
      </c>
      <c r="B16" s="86" t="s">
        <v>16</v>
      </c>
      <c r="C16" s="29" t="s">
        <v>16</v>
      </c>
      <c r="D16" s="36" t="s">
        <v>16</v>
      </c>
      <c r="E16" s="84" t="s">
        <v>16</v>
      </c>
      <c r="F16" s="86">
        <v>5000</v>
      </c>
      <c r="G16" s="29">
        <v>0</v>
      </c>
      <c r="H16" s="29">
        <f>F16-G16</f>
        <v>5000</v>
      </c>
      <c r="I16" s="87">
        <f>G16/F16</f>
        <v>0</v>
      </c>
      <c r="J16" s="86" t="s">
        <v>16</v>
      </c>
      <c r="K16" s="29" t="s">
        <v>16</v>
      </c>
      <c r="L16" s="29" t="s">
        <v>16</v>
      </c>
      <c r="M16" s="87" t="s">
        <v>16</v>
      </c>
      <c r="N16" s="86" t="s">
        <v>16</v>
      </c>
      <c r="O16" s="29" t="s">
        <v>16</v>
      </c>
      <c r="P16" s="29" t="s">
        <v>16</v>
      </c>
      <c r="Q16" s="87" t="s">
        <v>16</v>
      </c>
      <c r="R16" s="86" t="s">
        <v>16</v>
      </c>
      <c r="S16" s="29" t="s">
        <v>16</v>
      </c>
      <c r="T16" s="29" t="s">
        <v>16</v>
      </c>
      <c r="U16" s="87" t="s">
        <v>16</v>
      </c>
      <c r="V16" s="86" t="s">
        <v>16</v>
      </c>
      <c r="W16" s="29" t="s">
        <v>16</v>
      </c>
      <c r="X16" s="29" t="s">
        <v>16</v>
      </c>
      <c r="Y16" s="87" t="s">
        <v>16</v>
      </c>
      <c r="Z16" s="88">
        <f>F16</f>
        <v>5000</v>
      </c>
      <c r="AA16" s="29">
        <f>G16</f>
        <v>0</v>
      </c>
      <c r="AB16" s="29">
        <f t="shared" si="0"/>
        <v>5000</v>
      </c>
      <c r="AC16" s="87">
        <f t="shared" si="1"/>
        <v>0</v>
      </c>
    </row>
    <row r="17" spans="1:96" ht="18" customHeight="1" x14ac:dyDescent="0.25">
      <c r="A17" s="20" t="s">
        <v>46</v>
      </c>
      <c r="B17" s="86">
        <v>21283.599999999999</v>
      </c>
      <c r="C17" s="29">
        <v>19314.5</v>
      </c>
      <c r="D17" s="36">
        <f>B17-C17</f>
        <v>1969.0999999999985</v>
      </c>
      <c r="E17" s="84">
        <f>C17/B17</f>
        <v>0.90748275667650213</v>
      </c>
      <c r="F17" s="86" t="s">
        <v>16</v>
      </c>
      <c r="G17" s="29" t="s">
        <v>16</v>
      </c>
      <c r="H17" s="29" t="s">
        <v>16</v>
      </c>
      <c r="I17" s="87" t="s">
        <v>16</v>
      </c>
      <c r="J17" s="86">
        <v>2488.6</v>
      </c>
      <c r="K17" s="29">
        <v>2286.3000000000002</v>
      </c>
      <c r="L17" s="29">
        <f>J17-K17</f>
        <v>202.29999999999973</v>
      </c>
      <c r="M17" s="87">
        <f>K17/J17</f>
        <v>0.9187093144740015</v>
      </c>
      <c r="N17" s="86">
        <v>15090.6</v>
      </c>
      <c r="O17" s="29">
        <v>14151.7</v>
      </c>
      <c r="P17" s="29">
        <f>N17-O17</f>
        <v>938.89999999999964</v>
      </c>
      <c r="Q17" s="87">
        <f>O17/N17</f>
        <v>0.93778246060461479</v>
      </c>
      <c r="R17" s="86"/>
      <c r="S17" s="29"/>
      <c r="T17" s="29">
        <f>R17-S17</f>
        <v>0</v>
      </c>
      <c r="U17" s="87" t="e">
        <f>S17/R17</f>
        <v>#DIV/0!</v>
      </c>
      <c r="V17" s="86" t="s">
        <v>16</v>
      </c>
      <c r="W17" s="29" t="s">
        <v>16</v>
      </c>
      <c r="X17" s="29" t="s">
        <v>16</v>
      </c>
      <c r="Y17" s="87" t="s">
        <v>16</v>
      </c>
      <c r="Z17" s="88">
        <f>B17+J17+N17+R17</f>
        <v>38862.799999999996</v>
      </c>
      <c r="AA17" s="29">
        <f>C17+K17+O17+S17</f>
        <v>35752.5</v>
      </c>
      <c r="AB17" s="29">
        <f t="shared" si="0"/>
        <v>3110.2999999999956</v>
      </c>
      <c r="AC17" s="87">
        <f t="shared" si="1"/>
        <v>0.91996716654487076</v>
      </c>
    </row>
    <row r="18" spans="1:96" ht="18" customHeight="1" thickBot="1" x14ac:dyDescent="0.3">
      <c r="A18" s="26" t="s">
        <v>66</v>
      </c>
      <c r="B18" s="89" t="s">
        <v>16</v>
      </c>
      <c r="C18" s="90" t="s">
        <v>16</v>
      </c>
      <c r="D18" s="36" t="s">
        <v>16</v>
      </c>
      <c r="E18" s="84" t="s">
        <v>16</v>
      </c>
      <c r="F18" s="89" t="s">
        <v>16</v>
      </c>
      <c r="G18" s="90" t="s">
        <v>16</v>
      </c>
      <c r="H18" s="40" t="s">
        <v>16</v>
      </c>
      <c r="I18" s="91" t="s">
        <v>16</v>
      </c>
      <c r="J18" s="89" t="s">
        <v>16</v>
      </c>
      <c r="K18" s="90" t="s">
        <v>16</v>
      </c>
      <c r="L18" s="40" t="s">
        <v>16</v>
      </c>
      <c r="M18" s="91" t="s">
        <v>16</v>
      </c>
      <c r="N18" s="89">
        <v>14180.6</v>
      </c>
      <c r="O18" s="90">
        <v>13948.7</v>
      </c>
      <c r="P18" s="40">
        <f>N18-O18</f>
        <v>231.89999999999964</v>
      </c>
      <c r="Q18" s="91">
        <f>O18/N18</f>
        <v>0.98364667221415181</v>
      </c>
      <c r="R18" s="89" t="s">
        <v>16</v>
      </c>
      <c r="S18" s="90" t="s">
        <v>16</v>
      </c>
      <c r="T18" s="40" t="s">
        <v>16</v>
      </c>
      <c r="U18" s="91" t="s">
        <v>16</v>
      </c>
      <c r="V18" s="89" t="s">
        <v>16</v>
      </c>
      <c r="W18" s="90" t="s">
        <v>16</v>
      </c>
      <c r="X18" s="40" t="s">
        <v>16</v>
      </c>
      <c r="Y18" s="91" t="s">
        <v>16</v>
      </c>
      <c r="Z18" s="92">
        <f>N18</f>
        <v>14180.6</v>
      </c>
      <c r="AA18" s="110">
        <f>O18</f>
        <v>13948.7</v>
      </c>
      <c r="AB18" s="40">
        <f t="shared" si="0"/>
        <v>231.89999999999964</v>
      </c>
      <c r="AC18" s="91">
        <f t="shared" si="1"/>
        <v>0.98364667221415181</v>
      </c>
    </row>
    <row r="19" spans="1:96" s="128" customFormat="1" ht="38.25" customHeight="1" thickBot="1" x14ac:dyDescent="0.3">
      <c r="A19" s="27" t="s">
        <v>24</v>
      </c>
      <c r="B19" s="34">
        <f>SUM(B20:B22)</f>
        <v>18843.099999999999</v>
      </c>
      <c r="C19" s="30">
        <f>SUM(C20:C22)</f>
        <v>14629.8</v>
      </c>
      <c r="D19" s="30">
        <f>B19-C19</f>
        <v>4213.2999999999993</v>
      </c>
      <c r="E19" s="82">
        <f>C19/B19</f>
        <v>0.77640091067817929</v>
      </c>
      <c r="F19" s="34" t="s">
        <v>16</v>
      </c>
      <c r="G19" s="30" t="s">
        <v>16</v>
      </c>
      <c r="H19" s="30" t="s">
        <v>16</v>
      </c>
      <c r="I19" s="82" t="s">
        <v>16</v>
      </c>
      <c r="J19" s="34" t="s">
        <v>16</v>
      </c>
      <c r="K19" s="30" t="s">
        <v>16</v>
      </c>
      <c r="L19" s="30" t="s">
        <v>16</v>
      </c>
      <c r="M19" s="82" t="s">
        <v>16</v>
      </c>
      <c r="N19" s="34" t="s">
        <v>16</v>
      </c>
      <c r="O19" s="30" t="s">
        <v>16</v>
      </c>
      <c r="P19" s="30" t="s">
        <v>16</v>
      </c>
      <c r="Q19" s="82" t="s">
        <v>16</v>
      </c>
      <c r="R19" s="34">
        <f>SUM(R20:R22)</f>
        <v>0</v>
      </c>
      <c r="S19" s="30">
        <f>SUM(S20:S22)</f>
        <v>0</v>
      </c>
      <c r="T19" s="30">
        <f>R19-S19</f>
        <v>0</v>
      </c>
      <c r="U19" s="82" t="e">
        <f>S19/R19</f>
        <v>#DIV/0!</v>
      </c>
      <c r="V19" s="34" t="s">
        <v>16</v>
      </c>
      <c r="W19" s="30" t="s">
        <v>16</v>
      </c>
      <c r="X19" s="30" t="s">
        <v>16</v>
      </c>
      <c r="Y19" s="82" t="s">
        <v>16</v>
      </c>
      <c r="Z19" s="34">
        <f>SUM(Z20:Z22)</f>
        <v>18843.099999999999</v>
      </c>
      <c r="AA19" s="30">
        <f>SUM(AA20:AA22)</f>
        <v>14629.8</v>
      </c>
      <c r="AB19" s="30">
        <f t="shared" ref="AB19:AB36" si="4">Z19-AA19</f>
        <v>4213.2999999999993</v>
      </c>
      <c r="AC19" s="82">
        <f t="shared" ref="AC19:AC29" si="5">AA19/Z19</f>
        <v>0.77640091067817929</v>
      </c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120"/>
      <c r="BE19" s="120"/>
      <c r="BF19" s="120"/>
      <c r="BG19" s="120"/>
      <c r="BH19" s="120"/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20"/>
      <c r="BV19" s="120"/>
      <c r="BW19" s="120"/>
      <c r="BX19" s="120"/>
      <c r="BY19" s="120"/>
      <c r="BZ19" s="120"/>
      <c r="CA19" s="120"/>
      <c r="CB19" s="120"/>
      <c r="CC19" s="120"/>
      <c r="CD19" s="120"/>
      <c r="CE19" s="120"/>
      <c r="CF19" s="120"/>
      <c r="CG19" s="120"/>
      <c r="CH19" s="120"/>
      <c r="CI19" s="120"/>
      <c r="CJ19" s="120"/>
      <c r="CK19" s="120"/>
      <c r="CL19" s="120"/>
      <c r="CM19" s="120"/>
      <c r="CN19" s="120"/>
      <c r="CO19" s="120"/>
      <c r="CP19" s="120"/>
      <c r="CQ19" s="120"/>
      <c r="CR19" s="120"/>
    </row>
    <row r="20" spans="1:96" ht="17.25" customHeight="1" x14ac:dyDescent="0.25">
      <c r="A20" s="24" t="s">
        <v>25</v>
      </c>
      <c r="B20" s="83">
        <v>15484.9</v>
      </c>
      <c r="C20" s="36">
        <v>11491.5</v>
      </c>
      <c r="D20" s="36">
        <f>B20-C20</f>
        <v>3993.3999999999996</v>
      </c>
      <c r="E20" s="84">
        <f>C20/B20</f>
        <v>0.74211005560255472</v>
      </c>
      <c r="F20" s="83" t="s">
        <v>16</v>
      </c>
      <c r="G20" s="36" t="s">
        <v>16</v>
      </c>
      <c r="H20" s="36" t="s">
        <v>16</v>
      </c>
      <c r="I20" s="84" t="s">
        <v>16</v>
      </c>
      <c r="J20" s="83" t="s">
        <v>16</v>
      </c>
      <c r="K20" s="36" t="s">
        <v>16</v>
      </c>
      <c r="L20" s="36" t="s">
        <v>16</v>
      </c>
      <c r="M20" s="84" t="s">
        <v>16</v>
      </c>
      <c r="N20" s="83" t="s">
        <v>16</v>
      </c>
      <c r="O20" s="36" t="s">
        <v>16</v>
      </c>
      <c r="P20" s="36" t="s">
        <v>16</v>
      </c>
      <c r="Q20" s="84" t="s">
        <v>16</v>
      </c>
      <c r="R20" s="83" t="s">
        <v>16</v>
      </c>
      <c r="S20" s="36" t="s">
        <v>16</v>
      </c>
      <c r="T20" s="29" t="s">
        <v>16</v>
      </c>
      <c r="U20" s="87" t="s">
        <v>16</v>
      </c>
      <c r="V20" s="83" t="s">
        <v>16</v>
      </c>
      <c r="W20" s="36" t="s">
        <v>16</v>
      </c>
      <c r="X20" s="36" t="s">
        <v>16</v>
      </c>
      <c r="Y20" s="84" t="s">
        <v>16</v>
      </c>
      <c r="Z20" s="85">
        <f>B20</f>
        <v>15484.9</v>
      </c>
      <c r="AA20" s="109">
        <f>C20</f>
        <v>11491.5</v>
      </c>
      <c r="AB20" s="36">
        <f t="shared" si="4"/>
        <v>3993.3999999999996</v>
      </c>
      <c r="AC20" s="84">
        <f t="shared" si="5"/>
        <v>0.74211005560255472</v>
      </c>
    </row>
    <row r="21" spans="1:96" ht="16.5" thickBot="1" x14ac:dyDescent="0.3">
      <c r="A21" s="28" t="s">
        <v>26</v>
      </c>
      <c r="B21" s="93">
        <v>3278.2</v>
      </c>
      <c r="C21" s="40">
        <v>3087.3</v>
      </c>
      <c r="D21" s="36">
        <f>B21-C21</f>
        <v>190.89999999999964</v>
      </c>
      <c r="E21" s="84">
        <f>C21/B21</f>
        <v>0.94176682325666539</v>
      </c>
      <c r="F21" s="93" t="s">
        <v>16</v>
      </c>
      <c r="G21" s="40" t="s">
        <v>16</v>
      </c>
      <c r="H21" s="40" t="s">
        <v>16</v>
      </c>
      <c r="I21" s="91" t="s">
        <v>16</v>
      </c>
      <c r="J21" s="93" t="s">
        <v>16</v>
      </c>
      <c r="K21" s="40" t="s">
        <v>16</v>
      </c>
      <c r="L21" s="40" t="s">
        <v>16</v>
      </c>
      <c r="M21" s="91" t="s">
        <v>16</v>
      </c>
      <c r="N21" s="93" t="s">
        <v>16</v>
      </c>
      <c r="O21" s="40" t="s">
        <v>16</v>
      </c>
      <c r="P21" s="40" t="s">
        <v>16</v>
      </c>
      <c r="Q21" s="91" t="s">
        <v>16</v>
      </c>
      <c r="R21" s="93"/>
      <c r="S21" s="40"/>
      <c r="T21" s="29">
        <f>R21-S21</f>
        <v>0</v>
      </c>
      <c r="U21" s="87" t="e">
        <f>S21/R21</f>
        <v>#DIV/0!</v>
      </c>
      <c r="V21" s="93" t="s">
        <v>16</v>
      </c>
      <c r="W21" s="40" t="s">
        <v>16</v>
      </c>
      <c r="X21" s="40" t="s">
        <v>16</v>
      </c>
      <c r="Y21" s="91" t="s">
        <v>16</v>
      </c>
      <c r="Z21" s="111">
        <f>B21+R21</f>
        <v>3278.2</v>
      </c>
      <c r="AA21" s="102">
        <f>C21+S21</f>
        <v>3087.3</v>
      </c>
      <c r="AB21" s="40">
        <f t="shared" ref="AB21" si="6">Z21-AA21</f>
        <v>190.89999999999964</v>
      </c>
      <c r="AC21" s="91">
        <f t="shared" ref="AC21" si="7">AA21/Z21</f>
        <v>0.94176682325666539</v>
      </c>
    </row>
    <row r="22" spans="1:96" ht="32.25" thickBot="1" x14ac:dyDescent="0.3">
      <c r="A22" s="28" t="s">
        <v>84</v>
      </c>
      <c r="B22" s="93">
        <v>80</v>
      </c>
      <c r="C22" s="40">
        <v>51</v>
      </c>
      <c r="D22" s="36">
        <f>B22-C22</f>
        <v>29</v>
      </c>
      <c r="E22" s="84">
        <f>C22/B22</f>
        <v>0.63749999999999996</v>
      </c>
      <c r="F22" s="93" t="s">
        <v>16</v>
      </c>
      <c r="G22" s="40" t="s">
        <v>16</v>
      </c>
      <c r="H22" s="40" t="s">
        <v>16</v>
      </c>
      <c r="I22" s="91" t="s">
        <v>16</v>
      </c>
      <c r="J22" s="93" t="s">
        <v>16</v>
      </c>
      <c r="K22" s="40" t="s">
        <v>16</v>
      </c>
      <c r="L22" s="40" t="s">
        <v>16</v>
      </c>
      <c r="M22" s="91" t="s">
        <v>16</v>
      </c>
      <c r="N22" s="93" t="s">
        <v>16</v>
      </c>
      <c r="O22" s="40" t="s">
        <v>16</v>
      </c>
      <c r="P22" s="40" t="s">
        <v>16</v>
      </c>
      <c r="Q22" s="91" t="s">
        <v>16</v>
      </c>
      <c r="R22" s="93"/>
      <c r="S22" s="40"/>
      <c r="T22" s="29">
        <f>R22-S22</f>
        <v>0</v>
      </c>
      <c r="U22" s="87" t="e">
        <f>S22/R22</f>
        <v>#DIV/0!</v>
      </c>
      <c r="V22" s="93" t="s">
        <v>16</v>
      </c>
      <c r="W22" s="40" t="s">
        <v>16</v>
      </c>
      <c r="X22" s="40" t="s">
        <v>16</v>
      </c>
      <c r="Y22" s="91" t="s">
        <v>16</v>
      </c>
      <c r="Z22" s="111">
        <f>B22+R22</f>
        <v>80</v>
      </c>
      <c r="AA22" s="102">
        <f>C22+S22</f>
        <v>51</v>
      </c>
      <c r="AB22" s="40">
        <f t="shared" si="4"/>
        <v>29</v>
      </c>
      <c r="AC22" s="91">
        <f t="shared" si="5"/>
        <v>0.63749999999999996</v>
      </c>
    </row>
    <row r="23" spans="1:96" s="128" customFormat="1" ht="19.5" customHeight="1" thickBot="1" x14ac:dyDescent="0.3">
      <c r="A23" s="27" t="s">
        <v>6</v>
      </c>
      <c r="B23" s="34">
        <f>SUM(B24:B28)</f>
        <v>28961.600000000002</v>
      </c>
      <c r="C23" s="30">
        <f>SUM(C24:C28)</f>
        <v>24569.4</v>
      </c>
      <c r="D23" s="30">
        <f>B23-C23</f>
        <v>4392.2000000000007</v>
      </c>
      <c r="E23" s="82">
        <f>C23/B23</f>
        <v>0.84834401414286498</v>
      </c>
      <c r="F23" s="34" t="s">
        <v>16</v>
      </c>
      <c r="G23" s="30" t="s">
        <v>16</v>
      </c>
      <c r="H23" s="30" t="s">
        <v>16</v>
      </c>
      <c r="I23" s="82" t="s">
        <v>16</v>
      </c>
      <c r="J23" s="34" t="s">
        <v>16</v>
      </c>
      <c r="K23" s="30" t="s">
        <v>16</v>
      </c>
      <c r="L23" s="30" t="s">
        <v>16</v>
      </c>
      <c r="M23" s="82" t="s">
        <v>16</v>
      </c>
      <c r="N23" s="34">
        <f>SUM(N24:N28)</f>
        <v>127</v>
      </c>
      <c r="O23" s="34">
        <f>SUM(O24:O28)</f>
        <v>95.3</v>
      </c>
      <c r="P23" s="30">
        <f>N23-O23</f>
        <v>31.700000000000003</v>
      </c>
      <c r="Q23" s="82">
        <f>O23/N23</f>
        <v>0.75039370078740153</v>
      </c>
      <c r="R23" s="34">
        <f>SUM(R24:R28)</f>
        <v>0</v>
      </c>
      <c r="S23" s="30">
        <f>SUM(S24:S28)</f>
        <v>0</v>
      </c>
      <c r="T23" s="30">
        <f>R23-S23</f>
        <v>0</v>
      </c>
      <c r="U23" s="82" t="e">
        <f>S23/R23</f>
        <v>#DIV/0!</v>
      </c>
      <c r="V23" s="34" t="s">
        <v>16</v>
      </c>
      <c r="W23" s="30" t="s">
        <v>16</v>
      </c>
      <c r="X23" s="30" t="s">
        <v>16</v>
      </c>
      <c r="Y23" s="82" t="s">
        <v>16</v>
      </c>
      <c r="Z23" s="34">
        <f>SUM(Z24:Z28)</f>
        <v>29088.600000000002</v>
      </c>
      <c r="AA23" s="30">
        <f>SUM(AA24:AA28)</f>
        <v>24664.7</v>
      </c>
      <c r="AB23" s="30">
        <f t="shared" si="4"/>
        <v>4423.9000000000015</v>
      </c>
      <c r="AC23" s="82">
        <f t="shared" si="5"/>
        <v>0.84791636586154018</v>
      </c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0"/>
      <c r="BY23" s="120"/>
      <c r="BZ23" s="120"/>
      <c r="CA23" s="120"/>
      <c r="CB23" s="120"/>
      <c r="CC23" s="120"/>
      <c r="CD23" s="120"/>
      <c r="CE23" s="120"/>
      <c r="CF23" s="120"/>
      <c r="CG23" s="120"/>
      <c r="CH23" s="120"/>
      <c r="CI23" s="120"/>
      <c r="CJ23" s="120"/>
      <c r="CK23" s="120"/>
      <c r="CL23" s="120"/>
      <c r="CM23" s="120"/>
      <c r="CN23" s="120"/>
      <c r="CO23" s="120"/>
      <c r="CP23" s="120"/>
      <c r="CQ23" s="120"/>
      <c r="CR23" s="120"/>
    </row>
    <row r="24" spans="1:96" ht="19.5" hidden="1" customHeight="1" x14ac:dyDescent="0.25">
      <c r="A24" s="24" t="s">
        <v>27</v>
      </c>
      <c r="B24" s="83"/>
      <c r="C24" s="36"/>
      <c r="D24" s="36"/>
      <c r="E24" s="84"/>
      <c r="F24" s="83"/>
      <c r="G24" s="36"/>
      <c r="H24" s="36"/>
      <c r="I24" s="84"/>
      <c r="J24" s="83"/>
      <c r="K24" s="36"/>
      <c r="L24" s="36"/>
      <c r="M24" s="84"/>
      <c r="N24" s="83"/>
      <c r="O24" s="36"/>
      <c r="P24" s="36"/>
      <c r="Q24" s="84"/>
      <c r="R24" s="83"/>
      <c r="S24" s="36"/>
      <c r="T24" s="36"/>
      <c r="U24" s="84"/>
      <c r="V24" s="83" t="s">
        <v>16</v>
      </c>
      <c r="W24" s="36" t="s">
        <v>16</v>
      </c>
      <c r="X24" s="36" t="s">
        <v>16</v>
      </c>
      <c r="Y24" s="84" t="s">
        <v>16</v>
      </c>
      <c r="Z24" s="85">
        <f>R24</f>
        <v>0</v>
      </c>
      <c r="AA24" s="109">
        <f>S24</f>
        <v>0</v>
      </c>
      <c r="AB24" s="36">
        <f t="shared" si="4"/>
        <v>0</v>
      </c>
      <c r="AC24" s="84" t="e">
        <f t="shared" si="5"/>
        <v>#DIV/0!</v>
      </c>
    </row>
    <row r="25" spans="1:96" ht="18" customHeight="1" x14ac:dyDescent="0.25">
      <c r="A25" s="20" t="s">
        <v>7</v>
      </c>
      <c r="B25" s="86">
        <v>10321.299999999999</v>
      </c>
      <c r="C25" s="29">
        <v>10079.200000000001</v>
      </c>
      <c r="D25" s="40">
        <f>B25-C25</f>
        <v>242.09999999999854</v>
      </c>
      <c r="E25" s="91">
        <f>C25/B25</f>
        <v>0.97654365244688179</v>
      </c>
      <c r="F25" s="86" t="s">
        <v>16</v>
      </c>
      <c r="G25" s="29" t="s">
        <v>16</v>
      </c>
      <c r="H25" s="29" t="s">
        <v>16</v>
      </c>
      <c r="I25" s="87" t="s">
        <v>16</v>
      </c>
      <c r="J25" s="86" t="s">
        <v>16</v>
      </c>
      <c r="K25" s="29" t="s">
        <v>16</v>
      </c>
      <c r="L25" s="29" t="s">
        <v>16</v>
      </c>
      <c r="M25" s="87" t="s">
        <v>16</v>
      </c>
      <c r="N25" s="86" t="s">
        <v>16</v>
      </c>
      <c r="O25" s="29" t="s">
        <v>16</v>
      </c>
      <c r="P25" s="29" t="s">
        <v>16</v>
      </c>
      <c r="Q25" s="87" t="s">
        <v>16</v>
      </c>
      <c r="R25" s="86"/>
      <c r="S25" s="29"/>
      <c r="T25" s="29">
        <f>R25-S25</f>
        <v>0</v>
      </c>
      <c r="U25" s="87" t="e">
        <f>S25/R25</f>
        <v>#DIV/0!</v>
      </c>
      <c r="V25" s="86" t="s">
        <v>16</v>
      </c>
      <c r="W25" s="29" t="s">
        <v>16</v>
      </c>
      <c r="X25" s="29" t="s">
        <v>16</v>
      </c>
      <c r="Y25" s="87" t="s">
        <v>16</v>
      </c>
      <c r="Z25" s="88">
        <f>B25</f>
        <v>10321.299999999999</v>
      </c>
      <c r="AA25" s="88">
        <f>C25</f>
        <v>10079.200000000001</v>
      </c>
      <c r="AB25" s="29">
        <f t="shared" si="4"/>
        <v>242.09999999999854</v>
      </c>
      <c r="AC25" s="87">
        <f t="shared" si="5"/>
        <v>0.97654365244688179</v>
      </c>
    </row>
    <row r="26" spans="1:96" ht="18" customHeight="1" x14ac:dyDescent="0.25">
      <c r="A26" s="20" t="s">
        <v>19</v>
      </c>
      <c r="B26" s="86">
        <v>17798.900000000001</v>
      </c>
      <c r="C26" s="29">
        <v>13900.7</v>
      </c>
      <c r="D26" s="40">
        <f>B26-C26</f>
        <v>3898.2000000000007</v>
      </c>
      <c r="E26" s="91">
        <f>C26/B26</f>
        <v>0.78098646545573036</v>
      </c>
      <c r="F26" s="86" t="s">
        <v>16</v>
      </c>
      <c r="G26" s="29" t="s">
        <v>16</v>
      </c>
      <c r="H26" s="29" t="s">
        <v>16</v>
      </c>
      <c r="I26" s="87" t="s">
        <v>16</v>
      </c>
      <c r="J26" s="86" t="s">
        <v>16</v>
      </c>
      <c r="K26" s="29" t="s">
        <v>16</v>
      </c>
      <c r="L26" s="29" t="s">
        <v>16</v>
      </c>
      <c r="M26" s="87" t="s">
        <v>16</v>
      </c>
      <c r="N26" s="86" t="s">
        <v>16</v>
      </c>
      <c r="O26" s="29" t="s">
        <v>16</v>
      </c>
      <c r="P26" s="29" t="s">
        <v>16</v>
      </c>
      <c r="Q26" s="87" t="s">
        <v>16</v>
      </c>
      <c r="R26" s="86" t="s">
        <v>16</v>
      </c>
      <c r="S26" s="29" t="s">
        <v>16</v>
      </c>
      <c r="T26" s="29" t="s">
        <v>16</v>
      </c>
      <c r="U26" s="87" t="s">
        <v>16</v>
      </c>
      <c r="V26" s="86" t="s">
        <v>16</v>
      </c>
      <c r="W26" s="29" t="s">
        <v>16</v>
      </c>
      <c r="X26" s="29" t="s">
        <v>16</v>
      </c>
      <c r="Y26" s="87" t="s">
        <v>16</v>
      </c>
      <c r="Z26" s="88">
        <f>B26</f>
        <v>17798.900000000001</v>
      </c>
      <c r="AA26" s="29">
        <f>C26</f>
        <v>13900.7</v>
      </c>
      <c r="AB26" s="29">
        <f t="shared" si="4"/>
        <v>3898.2000000000007</v>
      </c>
      <c r="AC26" s="87">
        <f t="shared" si="5"/>
        <v>0.78098646545573036</v>
      </c>
    </row>
    <row r="27" spans="1:96" ht="18.75" hidden="1" customHeight="1" x14ac:dyDescent="0.25">
      <c r="A27" s="20" t="s">
        <v>18</v>
      </c>
      <c r="B27" s="86"/>
      <c r="C27" s="29"/>
      <c r="D27" s="29" t="s">
        <v>16</v>
      </c>
      <c r="E27" s="87" t="s">
        <v>16</v>
      </c>
      <c r="F27" s="86" t="s">
        <v>16</v>
      </c>
      <c r="G27" s="29" t="s">
        <v>16</v>
      </c>
      <c r="H27" s="29" t="s">
        <v>16</v>
      </c>
      <c r="I27" s="87"/>
      <c r="J27" s="86"/>
      <c r="K27" s="29"/>
      <c r="L27" s="29"/>
      <c r="M27" s="87"/>
      <c r="N27" s="86"/>
      <c r="O27" s="29"/>
      <c r="P27" s="29"/>
      <c r="Q27" s="87"/>
      <c r="R27" s="86"/>
      <c r="S27" s="29"/>
      <c r="T27" s="29"/>
      <c r="U27" s="87"/>
      <c r="V27" s="86"/>
      <c r="W27" s="29"/>
      <c r="X27" s="29"/>
      <c r="Y27" s="87"/>
      <c r="Z27" s="88"/>
      <c r="AA27" s="29"/>
      <c r="AB27" s="29"/>
      <c r="AC27" s="87"/>
    </row>
    <row r="28" spans="1:96" ht="18" customHeight="1" thickBot="1" x14ac:dyDescent="0.3">
      <c r="A28" s="28" t="s">
        <v>8</v>
      </c>
      <c r="B28" s="93">
        <v>841.4</v>
      </c>
      <c r="C28" s="40">
        <v>589.5</v>
      </c>
      <c r="D28" s="40">
        <f>B28-C28</f>
        <v>251.89999999999998</v>
      </c>
      <c r="E28" s="91">
        <f>C28/B28</f>
        <v>0.70061801758973141</v>
      </c>
      <c r="F28" s="93" t="s">
        <v>16</v>
      </c>
      <c r="G28" s="40" t="s">
        <v>16</v>
      </c>
      <c r="H28" s="40" t="s">
        <v>16</v>
      </c>
      <c r="I28" s="91" t="s">
        <v>16</v>
      </c>
      <c r="J28" s="93" t="s">
        <v>16</v>
      </c>
      <c r="K28" s="40" t="s">
        <v>16</v>
      </c>
      <c r="L28" s="40" t="s">
        <v>16</v>
      </c>
      <c r="M28" s="91" t="s">
        <v>16</v>
      </c>
      <c r="N28" s="93">
        <v>127</v>
      </c>
      <c r="O28" s="40">
        <v>95.3</v>
      </c>
      <c r="P28" s="29">
        <f>N28-O28</f>
        <v>31.700000000000003</v>
      </c>
      <c r="Q28" s="87">
        <f>O28/N28</f>
        <v>0.75039370078740153</v>
      </c>
      <c r="R28" s="93"/>
      <c r="S28" s="40"/>
      <c r="T28" s="29">
        <f>R28-S28</f>
        <v>0</v>
      </c>
      <c r="U28" s="87" t="e">
        <f>S28/R28</f>
        <v>#DIV/0!</v>
      </c>
      <c r="V28" s="93" t="s">
        <v>16</v>
      </c>
      <c r="W28" s="40" t="s">
        <v>16</v>
      </c>
      <c r="X28" s="40" t="s">
        <v>16</v>
      </c>
      <c r="Y28" s="91" t="s">
        <v>16</v>
      </c>
      <c r="Z28" s="88">
        <f>R28+B28+N28</f>
        <v>968.4</v>
      </c>
      <c r="AA28" s="102">
        <f>C28+O28+S28</f>
        <v>684.8</v>
      </c>
      <c r="AB28" s="40">
        <f t="shared" si="4"/>
        <v>283.60000000000002</v>
      </c>
      <c r="AC28" s="91">
        <f t="shared" si="5"/>
        <v>0.70714580751755474</v>
      </c>
    </row>
    <row r="29" spans="1:96" s="128" customFormat="1" ht="19.5" customHeight="1" thickBot="1" x14ac:dyDescent="0.3">
      <c r="A29" s="27" t="s">
        <v>9</v>
      </c>
      <c r="B29" s="34">
        <f>SUM(B30:B33)</f>
        <v>525115.80000000005</v>
      </c>
      <c r="C29" s="30">
        <f>SUM(C30:C33)</f>
        <v>489575.5</v>
      </c>
      <c r="D29" s="30">
        <f>B29-C29</f>
        <v>35540.300000000047</v>
      </c>
      <c r="E29" s="82">
        <f>C29/B29</f>
        <v>0.93231911894481168</v>
      </c>
      <c r="F29" s="34" t="s">
        <v>16</v>
      </c>
      <c r="G29" s="30" t="s">
        <v>16</v>
      </c>
      <c r="H29" s="30" t="s">
        <v>16</v>
      </c>
      <c r="I29" s="82" t="s">
        <v>16</v>
      </c>
      <c r="J29" s="34" t="s">
        <v>16</v>
      </c>
      <c r="K29" s="30" t="s">
        <v>16</v>
      </c>
      <c r="L29" s="30" t="s">
        <v>16</v>
      </c>
      <c r="M29" s="82" t="s">
        <v>16</v>
      </c>
      <c r="N29" s="34">
        <f>SUM(N30:N33)</f>
        <v>0</v>
      </c>
      <c r="O29" s="30">
        <f>SUM(O30:O33)</f>
        <v>0</v>
      </c>
      <c r="P29" s="30">
        <f>N29-O29</f>
        <v>0</v>
      </c>
      <c r="Q29" s="82" t="s">
        <v>16</v>
      </c>
      <c r="R29" s="34">
        <f>SUM(R30:R33)</f>
        <v>0</v>
      </c>
      <c r="S29" s="30">
        <f>SUM(S30:S33)</f>
        <v>0</v>
      </c>
      <c r="T29" s="30">
        <f t="shared" ref="T29:T38" si="8">R29-S29</f>
        <v>0</v>
      </c>
      <c r="U29" s="82" t="e">
        <f>S29/R29</f>
        <v>#DIV/0!</v>
      </c>
      <c r="V29" s="34" t="s">
        <v>16</v>
      </c>
      <c r="W29" s="30" t="s">
        <v>16</v>
      </c>
      <c r="X29" s="30" t="s">
        <v>16</v>
      </c>
      <c r="Y29" s="82" t="s">
        <v>16</v>
      </c>
      <c r="Z29" s="34">
        <f>SUM(Z30:Z33)</f>
        <v>525115.80000000005</v>
      </c>
      <c r="AA29" s="30">
        <f>SUM(AA30:AA33)</f>
        <v>489575.5</v>
      </c>
      <c r="AB29" s="30">
        <f t="shared" si="4"/>
        <v>35540.300000000047</v>
      </c>
      <c r="AC29" s="82">
        <f t="shared" si="5"/>
        <v>0.93231911894481168</v>
      </c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120"/>
      <c r="BN29" s="120"/>
      <c r="BO29" s="120"/>
      <c r="BP29" s="120"/>
      <c r="BQ29" s="120"/>
      <c r="BR29" s="120"/>
      <c r="BS29" s="120"/>
      <c r="BT29" s="120"/>
      <c r="BU29" s="120"/>
      <c r="BV29" s="120"/>
      <c r="BW29" s="120"/>
      <c r="BX29" s="120"/>
      <c r="BY29" s="120"/>
      <c r="BZ29" s="120"/>
      <c r="CA29" s="120"/>
      <c r="CB29" s="120"/>
      <c r="CC29" s="120"/>
      <c r="CD29" s="120"/>
      <c r="CE29" s="120"/>
      <c r="CF29" s="120"/>
      <c r="CG29" s="120"/>
      <c r="CH29" s="120"/>
      <c r="CI29" s="120"/>
      <c r="CJ29" s="120"/>
      <c r="CK29" s="120"/>
      <c r="CL29" s="120"/>
      <c r="CM29" s="120"/>
      <c r="CN29" s="120"/>
      <c r="CO29" s="120"/>
      <c r="CP29" s="120"/>
      <c r="CQ29" s="120"/>
      <c r="CR29" s="120"/>
    </row>
    <row r="30" spans="1:96" ht="18" customHeight="1" x14ac:dyDescent="0.25">
      <c r="A30" s="24" t="s">
        <v>28</v>
      </c>
      <c r="B30" s="35">
        <v>56066.8</v>
      </c>
      <c r="C30" s="94">
        <v>40320.9</v>
      </c>
      <c r="D30" s="40">
        <f>B30-C30</f>
        <v>15745.900000000001</v>
      </c>
      <c r="E30" s="91">
        <f>C30/B30</f>
        <v>0.71915821841089556</v>
      </c>
      <c r="F30" s="35" t="s">
        <v>16</v>
      </c>
      <c r="G30" s="94" t="s">
        <v>16</v>
      </c>
      <c r="H30" s="36" t="s">
        <v>16</v>
      </c>
      <c r="I30" s="84" t="s">
        <v>16</v>
      </c>
      <c r="J30" s="35" t="s">
        <v>16</v>
      </c>
      <c r="K30" s="94" t="s">
        <v>16</v>
      </c>
      <c r="L30" s="36" t="s">
        <v>16</v>
      </c>
      <c r="M30" s="84" t="s">
        <v>16</v>
      </c>
      <c r="N30" s="35" t="s">
        <v>16</v>
      </c>
      <c r="O30" s="94" t="s">
        <v>16</v>
      </c>
      <c r="P30" s="36" t="s">
        <v>16</v>
      </c>
      <c r="Q30" s="84" t="s">
        <v>16</v>
      </c>
      <c r="R30" s="35"/>
      <c r="S30" s="94"/>
      <c r="T30" s="36">
        <f t="shared" si="8"/>
        <v>0</v>
      </c>
      <c r="U30" s="84" t="e">
        <f t="shared" ref="U30:U35" si="9">S30/R30</f>
        <v>#DIV/0!</v>
      </c>
      <c r="V30" s="35" t="s">
        <v>16</v>
      </c>
      <c r="W30" s="94" t="s">
        <v>16</v>
      </c>
      <c r="X30" s="36" t="s">
        <v>16</v>
      </c>
      <c r="Y30" s="84" t="s">
        <v>16</v>
      </c>
      <c r="Z30" s="112">
        <f>B30+R30</f>
        <v>56066.8</v>
      </c>
      <c r="AA30" s="115">
        <f>C30+S30</f>
        <v>40320.9</v>
      </c>
      <c r="AB30" s="36">
        <f t="shared" si="4"/>
        <v>15745.900000000001</v>
      </c>
      <c r="AC30" s="84">
        <f t="shared" ref="AC30:AC35" si="10">AA30/Z30</f>
        <v>0.71915821841089556</v>
      </c>
    </row>
    <row r="31" spans="1:96" ht="18" customHeight="1" x14ac:dyDescent="0.25">
      <c r="A31" s="20" t="s">
        <v>1</v>
      </c>
      <c r="B31" s="31">
        <v>325054.2</v>
      </c>
      <c r="C31" s="37">
        <v>315849.5</v>
      </c>
      <c r="D31" s="29">
        <f>B31-C31</f>
        <v>9204.7000000000116</v>
      </c>
      <c r="E31" s="87">
        <f>C31/B31</f>
        <v>0.97168256863009306</v>
      </c>
      <c r="F31" s="31" t="s">
        <v>16</v>
      </c>
      <c r="G31" s="37" t="s">
        <v>16</v>
      </c>
      <c r="H31" s="29" t="s">
        <v>16</v>
      </c>
      <c r="I31" s="87" t="s">
        <v>16</v>
      </c>
      <c r="J31" s="31" t="s">
        <v>16</v>
      </c>
      <c r="K31" s="37" t="s">
        <v>16</v>
      </c>
      <c r="L31" s="29" t="s">
        <v>16</v>
      </c>
      <c r="M31" s="87" t="s">
        <v>16</v>
      </c>
      <c r="N31" s="31" t="s">
        <v>16</v>
      </c>
      <c r="O31" s="37" t="s">
        <v>16</v>
      </c>
      <c r="P31" s="29" t="s">
        <v>16</v>
      </c>
      <c r="Q31" s="87" t="s">
        <v>16</v>
      </c>
      <c r="R31" s="31"/>
      <c r="S31" s="37"/>
      <c r="T31" s="29">
        <f t="shared" si="8"/>
        <v>0</v>
      </c>
      <c r="U31" s="87" t="e">
        <f t="shared" si="9"/>
        <v>#DIV/0!</v>
      </c>
      <c r="V31" s="31" t="s">
        <v>16</v>
      </c>
      <c r="W31" s="37" t="s">
        <v>16</v>
      </c>
      <c r="X31" s="29" t="s">
        <v>16</v>
      </c>
      <c r="Y31" s="87" t="s">
        <v>16</v>
      </c>
      <c r="Z31" s="99">
        <f>B31</f>
        <v>325054.2</v>
      </c>
      <c r="AA31" s="99">
        <f>C31</f>
        <v>315849.5</v>
      </c>
      <c r="AB31" s="29">
        <f t="shared" si="4"/>
        <v>9204.7000000000116</v>
      </c>
      <c r="AC31" s="87">
        <f t="shared" si="10"/>
        <v>0.97168256863009306</v>
      </c>
    </row>
    <row r="32" spans="1:96" ht="18" customHeight="1" x14ac:dyDescent="0.25">
      <c r="A32" s="20" t="s">
        <v>29</v>
      </c>
      <c r="B32" s="31">
        <v>58753.4</v>
      </c>
      <c r="C32" s="37">
        <v>53777.5</v>
      </c>
      <c r="D32" s="29">
        <f t="shared" ref="D32:D35" si="11">B32-C32</f>
        <v>4975.9000000000015</v>
      </c>
      <c r="E32" s="87">
        <f t="shared" ref="E32:E35" si="12">C32/B32</f>
        <v>0.91530873106918065</v>
      </c>
      <c r="F32" s="31" t="s">
        <v>16</v>
      </c>
      <c r="G32" s="37" t="s">
        <v>16</v>
      </c>
      <c r="H32" s="29" t="s">
        <v>16</v>
      </c>
      <c r="I32" s="87" t="s">
        <v>16</v>
      </c>
      <c r="J32" s="31" t="s">
        <v>16</v>
      </c>
      <c r="K32" s="37" t="s">
        <v>16</v>
      </c>
      <c r="L32" s="29" t="s">
        <v>16</v>
      </c>
      <c r="M32" s="87" t="s">
        <v>16</v>
      </c>
      <c r="N32" s="31" t="s">
        <v>16</v>
      </c>
      <c r="O32" s="37" t="s">
        <v>16</v>
      </c>
      <c r="P32" s="29" t="s">
        <v>16</v>
      </c>
      <c r="Q32" s="87" t="s">
        <v>16</v>
      </c>
      <c r="R32" s="31"/>
      <c r="S32" s="37"/>
      <c r="T32" s="29">
        <f t="shared" si="8"/>
        <v>0</v>
      </c>
      <c r="U32" s="87" t="e">
        <f t="shared" si="9"/>
        <v>#DIV/0!</v>
      </c>
      <c r="V32" s="31" t="s">
        <v>16</v>
      </c>
      <c r="W32" s="37" t="s">
        <v>16</v>
      </c>
      <c r="X32" s="29" t="s">
        <v>16</v>
      </c>
      <c r="Y32" s="87" t="s">
        <v>16</v>
      </c>
      <c r="Z32" s="99">
        <f>B32+R32</f>
        <v>58753.4</v>
      </c>
      <c r="AA32" s="37">
        <f>C32+S32</f>
        <v>53777.5</v>
      </c>
      <c r="AB32" s="29">
        <f t="shared" si="4"/>
        <v>4975.9000000000015</v>
      </c>
      <c r="AC32" s="87">
        <f t="shared" si="10"/>
        <v>0.91530873106918065</v>
      </c>
    </row>
    <row r="33" spans="1:96" ht="32.25" customHeight="1" x14ac:dyDescent="0.25">
      <c r="A33" s="20" t="s">
        <v>48</v>
      </c>
      <c r="B33" s="31">
        <v>85241.4</v>
      </c>
      <c r="C33" s="37">
        <v>79627.600000000006</v>
      </c>
      <c r="D33" s="29">
        <f t="shared" si="11"/>
        <v>5613.7999999999884</v>
      </c>
      <c r="E33" s="87">
        <f t="shared" si="12"/>
        <v>0.9341423299007291</v>
      </c>
      <c r="F33" s="31" t="s">
        <v>16</v>
      </c>
      <c r="G33" s="37" t="s">
        <v>16</v>
      </c>
      <c r="H33" s="29" t="s">
        <v>16</v>
      </c>
      <c r="I33" s="87" t="s">
        <v>16</v>
      </c>
      <c r="J33" s="31" t="s">
        <v>16</v>
      </c>
      <c r="K33" s="37" t="s">
        <v>16</v>
      </c>
      <c r="L33" s="29" t="s">
        <v>16</v>
      </c>
      <c r="M33" s="87" t="s">
        <v>16</v>
      </c>
      <c r="N33" s="31" t="s">
        <v>16</v>
      </c>
      <c r="O33" s="37" t="s">
        <v>16</v>
      </c>
      <c r="P33" s="29" t="s">
        <v>16</v>
      </c>
      <c r="Q33" s="87" t="s">
        <v>16</v>
      </c>
      <c r="R33" s="31"/>
      <c r="S33" s="37"/>
      <c r="T33" s="29">
        <f t="shared" si="8"/>
        <v>0</v>
      </c>
      <c r="U33" s="87" t="e">
        <f t="shared" si="9"/>
        <v>#DIV/0!</v>
      </c>
      <c r="V33" s="31" t="s">
        <v>16</v>
      </c>
      <c r="W33" s="37" t="s">
        <v>16</v>
      </c>
      <c r="X33" s="29" t="s">
        <v>16</v>
      </c>
      <c r="Y33" s="87" t="s">
        <v>16</v>
      </c>
      <c r="Z33" s="99">
        <f>B33+R33</f>
        <v>85241.4</v>
      </c>
      <c r="AA33" s="37">
        <f>C33+S33</f>
        <v>79627.600000000006</v>
      </c>
      <c r="AB33" s="29">
        <f t="shared" si="4"/>
        <v>5613.7999999999884</v>
      </c>
      <c r="AC33" s="87">
        <f t="shared" si="10"/>
        <v>0.9341423299007291</v>
      </c>
    </row>
    <row r="34" spans="1:96" s="130" customFormat="1" ht="18" hidden="1" customHeight="1" x14ac:dyDescent="0.25">
      <c r="A34" s="21" t="s">
        <v>67</v>
      </c>
      <c r="B34" s="32" t="s">
        <v>16</v>
      </c>
      <c r="C34" s="95" t="s">
        <v>16</v>
      </c>
      <c r="D34" s="29" t="s">
        <v>16</v>
      </c>
      <c r="E34" s="87" t="s">
        <v>16</v>
      </c>
      <c r="F34" s="32" t="s">
        <v>16</v>
      </c>
      <c r="G34" s="95" t="s">
        <v>16</v>
      </c>
      <c r="H34" s="29" t="s">
        <v>16</v>
      </c>
      <c r="I34" s="87" t="s">
        <v>16</v>
      </c>
      <c r="J34" s="32" t="s">
        <v>16</v>
      </c>
      <c r="K34" s="95" t="s">
        <v>16</v>
      </c>
      <c r="L34" s="29" t="s">
        <v>16</v>
      </c>
      <c r="M34" s="87" t="s">
        <v>16</v>
      </c>
      <c r="N34" s="32" t="s">
        <v>16</v>
      </c>
      <c r="O34" s="95" t="s">
        <v>16</v>
      </c>
      <c r="P34" s="29" t="s">
        <v>16</v>
      </c>
      <c r="Q34" s="87" t="s">
        <v>16</v>
      </c>
      <c r="R34" s="32"/>
      <c r="S34" s="95"/>
      <c r="T34" s="29">
        <f t="shared" si="8"/>
        <v>0</v>
      </c>
      <c r="U34" s="87" t="e">
        <f t="shared" si="9"/>
        <v>#DIV/0!</v>
      </c>
      <c r="V34" s="32" t="s">
        <v>16</v>
      </c>
      <c r="W34" s="95" t="s">
        <v>16</v>
      </c>
      <c r="X34" s="29" t="s">
        <v>16</v>
      </c>
      <c r="Y34" s="87" t="s">
        <v>16</v>
      </c>
      <c r="Z34" s="113">
        <f>R34</f>
        <v>0</v>
      </c>
      <c r="AA34" s="95">
        <f>S34</f>
        <v>0</v>
      </c>
      <c r="AB34" s="29">
        <f t="shared" si="4"/>
        <v>0</v>
      </c>
      <c r="AC34" s="87" t="e">
        <f t="shared" si="10"/>
        <v>#DIV/0!</v>
      </c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</row>
    <row r="35" spans="1:96" s="130" customFormat="1" ht="18" customHeight="1" thickBot="1" x14ac:dyDescent="0.3">
      <c r="A35" s="26" t="s">
        <v>30</v>
      </c>
      <c r="B35" s="33">
        <v>79769</v>
      </c>
      <c r="C35" s="96">
        <v>76263</v>
      </c>
      <c r="D35" s="29">
        <f t="shared" si="11"/>
        <v>3506</v>
      </c>
      <c r="E35" s="87">
        <f t="shared" si="12"/>
        <v>0.95604808885657333</v>
      </c>
      <c r="F35" s="33" t="s">
        <v>16</v>
      </c>
      <c r="G35" s="96" t="s">
        <v>16</v>
      </c>
      <c r="H35" s="40" t="s">
        <v>16</v>
      </c>
      <c r="I35" s="91" t="s">
        <v>16</v>
      </c>
      <c r="J35" s="33" t="s">
        <v>16</v>
      </c>
      <c r="K35" s="96" t="s">
        <v>16</v>
      </c>
      <c r="L35" s="40" t="s">
        <v>16</v>
      </c>
      <c r="M35" s="91" t="s">
        <v>16</v>
      </c>
      <c r="N35" s="33" t="s">
        <v>16</v>
      </c>
      <c r="O35" s="96" t="s">
        <v>16</v>
      </c>
      <c r="P35" s="40" t="s">
        <v>16</v>
      </c>
      <c r="Q35" s="91" t="s">
        <v>16</v>
      </c>
      <c r="R35" s="33"/>
      <c r="S35" s="96"/>
      <c r="T35" s="40">
        <f t="shared" si="8"/>
        <v>0</v>
      </c>
      <c r="U35" s="91" t="e">
        <f t="shared" si="9"/>
        <v>#DIV/0!</v>
      </c>
      <c r="V35" s="33" t="s">
        <v>16</v>
      </c>
      <c r="W35" s="96" t="s">
        <v>16</v>
      </c>
      <c r="X35" s="40" t="s">
        <v>16</v>
      </c>
      <c r="Y35" s="91" t="s">
        <v>16</v>
      </c>
      <c r="Z35" s="114">
        <f>B35+R35</f>
        <v>79769</v>
      </c>
      <c r="AA35" s="202">
        <f>C35+S35</f>
        <v>76263</v>
      </c>
      <c r="AB35" s="40">
        <f t="shared" si="4"/>
        <v>3506</v>
      </c>
      <c r="AC35" s="91">
        <f t="shared" si="10"/>
        <v>0.95604808885657333</v>
      </c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</row>
    <row r="36" spans="1:96" s="128" customFormat="1" ht="19.5" customHeight="1" thickBot="1" x14ac:dyDescent="0.3">
      <c r="A36" s="27" t="s">
        <v>31</v>
      </c>
      <c r="B36" s="34">
        <f>SUM(B37:B40)</f>
        <v>7247.7</v>
      </c>
      <c r="C36" s="30">
        <f>SUM(C37:C40)</f>
        <v>6136.2999999999993</v>
      </c>
      <c r="D36" s="30">
        <f>B36-C36</f>
        <v>1111.4000000000005</v>
      </c>
      <c r="E36" s="82">
        <f>C36/B36</f>
        <v>0.84665480083336775</v>
      </c>
      <c r="F36" s="34" t="s">
        <v>16</v>
      </c>
      <c r="G36" s="30" t="s">
        <v>16</v>
      </c>
      <c r="H36" s="30" t="s">
        <v>16</v>
      </c>
      <c r="I36" s="82" t="s">
        <v>16</v>
      </c>
      <c r="J36" s="34" t="s">
        <v>16</v>
      </c>
      <c r="K36" s="30" t="s">
        <v>16</v>
      </c>
      <c r="L36" s="30" t="s">
        <v>16</v>
      </c>
      <c r="M36" s="82" t="s">
        <v>16</v>
      </c>
      <c r="N36" s="34" t="s">
        <v>16</v>
      </c>
      <c r="O36" s="30" t="s">
        <v>16</v>
      </c>
      <c r="P36" s="30" t="s">
        <v>16</v>
      </c>
      <c r="Q36" s="82" t="s">
        <v>16</v>
      </c>
      <c r="R36" s="34">
        <f>SUM(R37:R40)</f>
        <v>0</v>
      </c>
      <c r="S36" s="30">
        <f>SUM(S37:S40)</f>
        <v>0</v>
      </c>
      <c r="T36" s="30">
        <f t="shared" si="8"/>
        <v>0</v>
      </c>
      <c r="U36" s="82" t="e">
        <f>S36/R36</f>
        <v>#DIV/0!</v>
      </c>
      <c r="V36" s="34" t="s">
        <v>16</v>
      </c>
      <c r="W36" s="30" t="s">
        <v>16</v>
      </c>
      <c r="X36" s="30" t="s">
        <v>16</v>
      </c>
      <c r="Y36" s="82" t="s">
        <v>16</v>
      </c>
      <c r="Z36" s="34">
        <f>SUM(Z37:Z40)</f>
        <v>7247.7</v>
      </c>
      <c r="AA36" s="30">
        <f>SUM(AA37:AA40)</f>
        <v>6136.2999999999993</v>
      </c>
      <c r="AB36" s="30">
        <f t="shared" si="4"/>
        <v>1111.4000000000005</v>
      </c>
      <c r="AC36" s="82">
        <f>AA36/Z36</f>
        <v>0.84665480083336775</v>
      </c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  <c r="CG36" s="120"/>
      <c r="CH36" s="120"/>
      <c r="CI36" s="120"/>
      <c r="CJ36" s="120"/>
      <c r="CK36" s="120"/>
      <c r="CL36" s="120"/>
      <c r="CM36" s="120"/>
      <c r="CN36" s="120"/>
      <c r="CO36" s="120"/>
      <c r="CP36" s="120"/>
      <c r="CQ36" s="120"/>
      <c r="CR36" s="120"/>
    </row>
    <row r="37" spans="1:96" ht="18" hidden="1" customHeight="1" x14ac:dyDescent="0.25">
      <c r="A37" s="24" t="s">
        <v>32</v>
      </c>
      <c r="B37" s="35" t="s">
        <v>16</v>
      </c>
      <c r="C37" s="94" t="s">
        <v>16</v>
      </c>
      <c r="D37" s="36" t="s">
        <v>16</v>
      </c>
      <c r="E37" s="84" t="s">
        <v>16</v>
      </c>
      <c r="F37" s="35" t="s">
        <v>16</v>
      </c>
      <c r="G37" s="94" t="s">
        <v>16</v>
      </c>
      <c r="H37" s="36" t="s">
        <v>16</v>
      </c>
      <c r="I37" s="84" t="s">
        <v>16</v>
      </c>
      <c r="J37" s="35" t="s">
        <v>16</v>
      </c>
      <c r="K37" s="94" t="s">
        <v>16</v>
      </c>
      <c r="L37" s="36" t="s">
        <v>16</v>
      </c>
      <c r="M37" s="84" t="s">
        <v>16</v>
      </c>
      <c r="N37" s="35" t="s">
        <v>16</v>
      </c>
      <c r="O37" s="94" t="s">
        <v>16</v>
      </c>
      <c r="P37" s="36" t="s">
        <v>16</v>
      </c>
      <c r="Q37" s="84" t="s">
        <v>16</v>
      </c>
      <c r="R37" s="35"/>
      <c r="S37" s="94"/>
      <c r="T37" s="36">
        <f t="shared" si="8"/>
        <v>0</v>
      </c>
      <c r="U37" s="84" t="e">
        <f>S37/R37</f>
        <v>#DIV/0!</v>
      </c>
      <c r="V37" s="35" t="s">
        <v>16</v>
      </c>
      <c r="W37" s="94" t="s">
        <v>16</v>
      </c>
      <c r="X37" s="36" t="s">
        <v>16</v>
      </c>
      <c r="Y37" s="84" t="s">
        <v>16</v>
      </c>
      <c r="Z37" s="112">
        <f>R37</f>
        <v>0</v>
      </c>
      <c r="AA37" s="112">
        <f>S37</f>
        <v>0</v>
      </c>
      <c r="AB37" s="36">
        <f>Z37-AA37</f>
        <v>0</v>
      </c>
      <c r="AC37" s="84" t="e">
        <f>AA37/Z37</f>
        <v>#DIV/0!</v>
      </c>
    </row>
    <row r="38" spans="1:96" ht="18" customHeight="1" x14ac:dyDescent="0.25">
      <c r="A38" s="20" t="s">
        <v>33</v>
      </c>
      <c r="B38" s="31">
        <v>4304.7</v>
      </c>
      <c r="C38" s="37">
        <v>3387.7</v>
      </c>
      <c r="D38" s="29">
        <f>B38-C38</f>
        <v>917</v>
      </c>
      <c r="E38" s="87">
        <f>C38/B38</f>
        <v>0.78697702511208678</v>
      </c>
      <c r="F38" s="31" t="s">
        <v>16</v>
      </c>
      <c r="G38" s="37" t="s">
        <v>16</v>
      </c>
      <c r="H38" s="29" t="s">
        <v>16</v>
      </c>
      <c r="I38" s="87" t="s">
        <v>16</v>
      </c>
      <c r="J38" s="31" t="s">
        <v>16</v>
      </c>
      <c r="K38" s="37" t="s">
        <v>16</v>
      </c>
      <c r="L38" s="29" t="s">
        <v>16</v>
      </c>
      <c r="M38" s="87" t="s">
        <v>16</v>
      </c>
      <c r="N38" s="31" t="s">
        <v>16</v>
      </c>
      <c r="O38" s="37" t="s">
        <v>16</v>
      </c>
      <c r="P38" s="29" t="s">
        <v>16</v>
      </c>
      <c r="Q38" s="87" t="s">
        <v>16</v>
      </c>
      <c r="R38" s="31"/>
      <c r="S38" s="37"/>
      <c r="T38" s="29">
        <f t="shared" si="8"/>
        <v>0</v>
      </c>
      <c r="U38" s="87" t="e">
        <f>S38/R38</f>
        <v>#DIV/0!</v>
      </c>
      <c r="V38" s="31" t="s">
        <v>16</v>
      </c>
      <c r="W38" s="37" t="s">
        <v>16</v>
      </c>
      <c r="X38" s="29" t="s">
        <v>16</v>
      </c>
      <c r="Y38" s="87" t="s">
        <v>16</v>
      </c>
      <c r="Z38" s="99">
        <f>B38+R38</f>
        <v>4304.7</v>
      </c>
      <c r="AA38" s="37">
        <f>C38+S38</f>
        <v>3387.7</v>
      </c>
      <c r="AB38" s="29">
        <f>Z38-AA38</f>
        <v>917</v>
      </c>
      <c r="AC38" s="87">
        <f>AA38/Z38</f>
        <v>0.78697702511208678</v>
      </c>
    </row>
    <row r="39" spans="1:96" ht="18" hidden="1" customHeight="1" x14ac:dyDescent="0.25">
      <c r="A39" s="20" t="s">
        <v>34</v>
      </c>
      <c r="B39" s="31"/>
      <c r="C39" s="37"/>
      <c r="D39" s="29" t="s">
        <v>16</v>
      </c>
      <c r="E39" s="87" t="s">
        <v>16</v>
      </c>
      <c r="F39" s="31" t="s">
        <v>16</v>
      </c>
      <c r="G39" s="37" t="s">
        <v>16</v>
      </c>
      <c r="H39" s="29" t="s">
        <v>16</v>
      </c>
      <c r="I39" s="87" t="s">
        <v>16</v>
      </c>
      <c r="J39" s="31" t="s">
        <v>16</v>
      </c>
      <c r="K39" s="37" t="s">
        <v>16</v>
      </c>
      <c r="L39" s="29" t="s">
        <v>16</v>
      </c>
      <c r="M39" s="87" t="s">
        <v>16</v>
      </c>
      <c r="N39" s="31" t="s">
        <v>16</v>
      </c>
      <c r="O39" s="37" t="s">
        <v>16</v>
      </c>
      <c r="P39" s="29" t="s">
        <v>16</v>
      </c>
      <c r="Q39" s="87" t="s">
        <v>16</v>
      </c>
      <c r="R39" s="31" t="s">
        <v>16</v>
      </c>
      <c r="S39" s="37" t="s">
        <v>16</v>
      </c>
      <c r="T39" s="29" t="s">
        <v>16</v>
      </c>
      <c r="U39" s="87" t="s">
        <v>16</v>
      </c>
      <c r="V39" s="31" t="s">
        <v>16</v>
      </c>
      <c r="W39" s="37" t="s">
        <v>16</v>
      </c>
      <c r="X39" s="29" t="s">
        <v>16</v>
      </c>
      <c r="Y39" s="87" t="s">
        <v>16</v>
      </c>
      <c r="Z39" s="99" t="s">
        <v>16</v>
      </c>
      <c r="AA39" s="37" t="s">
        <v>16</v>
      </c>
      <c r="AB39" s="29" t="s">
        <v>16</v>
      </c>
      <c r="AC39" s="87" t="s">
        <v>16</v>
      </c>
    </row>
    <row r="40" spans="1:96" ht="18" customHeight="1" thickBot="1" x14ac:dyDescent="0.3">
      <c r="A40" s="20" t="s">
        <v>42</v>
      </c>
      <c r="B40" s="31">
        <v>2943</v>
      </c>
      <c r="C40" s="37">
        <v>2748.6</v>
      </c>
      <c r="D40" s="29">
        <f>B40-C40</f>
        <v>194.40000000000009</v>
      </c>
      <c r="E40" s="87">
        <f>C40/B40</f>
        <v>0.93394495412844036</v>
      </c>
      <c r="F40" s="31" t="s">
        <v>16</v>
      </c>
      <c r="G40" s="37" t="s">
        <v>16</v>
      </c>
      <c r="H40" s="29" t="s">
        <v>16</v>
      </c>
      <c r="I40" s="87" t="s">
        <v>16</v>
      </c>
      <c r="J40" s="31" t="s">
        <v>16</v>
      </c>
      <c r="K40" s="37" t="s">
        <v>16</v>
      </c>
      <c r="L40" s="29" t="s">
        <v>16</v>
      </c>
      <c r="M40" s="87" t="s">
        <v>16</v>
      </c>
      <c r="N40" s="31" t="s">
        <v>16</v>
      </c>
      <c r="O40" s="37" t="s">
        <v>16</v>
      </c>
      <c r="P40" s="29" t="s">
        <v>16</v>
      </c>
      <c r="Q40" s="87" t="s">
        <v>16</v>
      </c>
      <c r="R40" s="31" t="s">
        <v>16</v>
      </c>
      <c r="S40" s="37" t="s">
        <v>16</v>
      </c>
      <c r="T40" s="29" t="s">
        <v>16</v>
      </c>
      <c r="U40" s="87" t="s">
        <v>16</v>
      </c>
      <c r="V40" s="31" t="s">
        <v>16</v>
      </c>
      <c r="W40" s="37" t="s">
        <v>16</v>
      </c>
      <c r="X40" s="29" t="s">
        <v>16</v>
      </c>
      <c r="Y40" s="87" t="s">
        <v>16</v>
      </c>
      <c r="Z40" s="99">
        <f>B40</f>
        <v>2943</v>
      </c>
      <c r="AA40" s="101">
        <f>C40</f>
        <v>2748.6</v>
      </c>
      <c r="AB40" s="29">
        <f>Z40-AA40</f>
        <v>194.40000000000009</v>
      </c>
      <c r="AC40" s="87">
        <f>AA40/Z40</f>
        <v>0.93394495412844036</v>
      </c>
    </row>
    <row r="41" spans="1:96" s="128" customFormat="1" ht="19.5" customHeight="1" thickBot="1" x14ac:dyDescent="0.3">
      <c r="A41" s="27" t="s">
        <v>10</v>
      </c>
      <c r="B41" s="34">
        <f>SUM(B42:B43)</f>
        <v>823.9</v>
      </c>
      <c r="C41" s="30">
        <f>SUM(C42)</f>
        <v>819.4</v>
      </c>
      <c r="D41" s="30">
        <f>B41-C41</f>
        <v>4.5</v>
      </c>
      <c r="E41" s="82">
        <f>C41/B41</f>
        <v>0.99453817210826556</v>
      </c>
      <c r="F41" s="34" t="s">
        <v>16</v>
      </c>
      <c r="G41" s="30" t="s">
        <v>16</v>
      </c>
      <c r="H41" s="30" t="s">
        <v>16</v>
      </c>
      <c r="I41" s="82" t="s">
        <v>16</v>
      </c>
      <c r="J41" s="34" t="s">
        <v>16</v>
      </c>
      <c r="K41" s="30" t="s">
        <v>16</v>
      </c>
      <c r="L41" s="30" t="s">
        <v>16</v>
      </c>
      <c r="M41" s="82" t="s">
        <v>16</v>
      </c>
      <c r="N41" s="34" t="s">
        <v>16</v>
      </c>
      <c r="O41" s="30" t="s">
        <v>16</v>
      </c>
      <c r="P41" s="30" t="s">
        <v>16</v>
      </c>
      <c r="Q41" s="82" t="s">
        <v>16</v>
      </c>
      <c r="R41" s="34">
        <f>SUM(R42:R43)</f>
        <v>0</v>
      </c>
      <c r="S41" s="30">
        <f>SUM(S42:S43)</f>
        <v>0</v>
      </c>
      <c r="T41" s="30">
        <f>R41-S41</f>
        <v>0</v>
      </c>
      <c r="U41" s="82" t="e">
        <f>S41/R41</f>
        <v>#DIV/0!</v>
      </c>
      <c r="V41" s="34" t="s">
        <v>16</v>
      </c>
      <c r="W41" s="30" t="s">
        <v>16</v>
      </c>
      <c r="X41" s="30" t="s">
        <v>16</v>
      </c>
      <c r="Y41" s="82" t="s">
        <v>16</v>
      </c>
      <c r="Z41" s="34">
        <f>SUM(Z42:Z43)</f>
        <v>823.9</v>
      </c>
      <c r="AA41" s="30">
        <f>SUM(AA42:AA43)</f>
        <v>819.4</v>
      </c>
      <c r="AB41" s="30">
        <f t="shared" ref="AB41:AB56" si="13">Z41-AA41</f>
        <v>4.5</v>
      </c>
      <c r="AC41" s="82">
        <f t="shared" ref="AC41:AC56" si="14">AA41/Z41</f>
        <v>0.99453817210826556</v>
      </c>
      <c r="AD41" s="120"/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  <c r="AO41" s="120"/>
      <c r="AP41" s="120"/>
      <c r="AQ41" s="120"/>
      <c r="AR41" s="120"/>
      <c r="AS41" s="120"/>
      <c r="AT41" s="120"/>
      <c r="AU41" s="120"/>
      <c r="AV41" s="120"/>
      <c r="AW41" s="120"/>
      <c r="AX41" s="120"/>
      <c r="AY41" s="120"/>
      <c r="AZ41" s="120"/>
      <c r="BA41" s="120"/>
      <c r="BB41" s="120"/>
      <c r="BC41" s="120"/>
      <c r="BD41" s="120"/>
      <c r="BE41" s="120"/>
      <c r="BF41" s="120"/>
      <c r="BG41" s="120"/>
      <c r="BH41" s="120"/>
      <c r="BI41" s="120"/>
      <c r="BJ41" s="120"/>
      <c r="BK41" s="120"/>
      <c r="BL41" s="120"/>
      <c r="BM41" s="120"/>
      <c r="BN41" s="120"/>
      <c r="BO41" s="120"/>
      <c r="BP41" s="120"/>
      <c r="BQ41" s="120"/>
      <c r="BR41" s="120"/>
      <c r="BS41" s="120"/>
      <c r="BT41" s="120"/>
      <c r="BU41" s="120"/>
      <c r="BV41" s="120"/>
      <c r="BW41" s="120"/>
      <c r="BX41" s="120"/>
      <c r="BY41" s="120"/>
      <c r="BZ41" s="120"/>
      <c r="CA41" s="120"/>
      <c r="CB41" s="120"/>
      <c r="CC41" s="120"/>
      <c r="CD41" s="120"/>
      <c r="CE41" s="120"/>
      <c r="CF41" s="120"/>
      <c r="CG41" s="120"/>
      <c r="CH41" s="120"/>
      <c r="CI41" s="120"/>
      <c r="CJ41" s="120"/>
      <c r="CK41" s="120"/>
      <c r="CL41" s="120"/>
      <c r="CM41" s="120"/>
      <c r="CN41" s="120"/>
      <c r="CO41" s="120"/>
      <c r="CP41" s="120"/>
      <c r="CQ41" s="120"/>
      <c r="CR41" s="120"/>
    </row>
    <row r="42" spans="1:96" ht="18" customHeight="1" thickBot="1" x14ac:dyDescent="0.3">
      <c r="A42" s="24" t="s">
        <v>2</v>
      </c>
      <c r="B42" s="35">
        <v>823.9</v>
      </c>
      <c r="C42" s="94">
        <v>819.4</v>
      </c>
      <c r="D42" s="29">
        <f>B42-C42</f>
        <v>4.5</v>
      </c>
      <c r="E42" s="87">
        <f>C42/B42</f>
        <v>0.99453817210826556</v>
      </c>
      <c r="F42" s="35" t="s">
        <v>16</v>
      </c>
      <c r="G42" s="94" t="s">
        <v>16</v>
      </c>
      <c r="H42" s="36" t="s">
        <v>16</v>
      </c>
      <c r="I42" s="84" t="s">
        <v>16</v>
      </c>
      <c r="J42" s="35" t="s">
        <v>16</v>
      </c>
      <c r="K42" s="94" t="s">
        <v>16</v>
      </c>
      <c r="L42" s="36" t="s">
        <v>16</v>
      </c>
      <c r="M42" s="84" t="s">
        <v>16</v>
      </c>
      <c r="N42" s="35" t="s">
        <v>16</v>
      </c>
      <c r="O42" s="94" t="s">
        <v>16</v>
      </c>
      <c r="P42" s="36" t="s">
        <v>16</v>
      </c>
      <c r="Q42" s="84" t="s">
        <v>16</v>
      </c>
      <c r="R42" s="35"/>
      <c r="S42" s="94"/>
      <c r="T42" s="36">
        <f>R42-S42</f>
        <v>0</v>
      </c>
      <c r="U42" s="84" t="e">
        <f>S42/R42</f>
        <v>#DIV/0!</v>
      </c>
      <c r="V42" s="35" t="s">
        <v>16</v>
      </c>
      <c r="W42" s="94" t="s">
        <v>16</v>
      </c>
      <c r="X42" s="36" t="s">
        <v>16</v>
      </c>
      <c r="Y42" s="84" t="s">
        <v>16</v>
      </c>
      <c r="Z42" s="112">
        <f>B42+R42</f>
        <v>823.9</v>
      </c>
      <c r="AA42" s="115">
        <f>C42+S42</f>
        <v>819.4</v>
      </c>
      <c r="AB42" s="36">
        <f t="shared" si="13"/>
        <v>4.5</v>
      </c>
      <c r="AC42" s="84">
        <f t="shared" si="14"/>
        <v>0.99453817210826556</v>
      </c>
    </row>
    <row r="43" spans="1:96" ht="18" hidden="1" customHeight="1" thickBot="1" x14ac:dyDescent="0.3">
      <c r="A43" s="28" t="s">
        <v>35</v>
      </c>
      <c r="B43" s="97" t="s">
        <v>16</v>
      </c>
      <c r="C43" s="98" t="s">
        <v>16</v>
      </c>
      <c r="D43" s="40" t="s">
        <v>16</v>
      </c>
      <c r="E43" s="91" t="s">
        <v>16</v>
      </c>
      <c r="F43" s="97" t="s">
        <v>16</v>
      </c>
      <c r="G43" s="98" t="s">
        <v>16</v>
      </c>
      <c r="H43" s="40" t="s">
        <v>16</v>
      </c>
      <c r="I43" s="91" t="s">
        <v>16</v>
      </c>
      <c r="J43" s="97" t="s">
        <v>16</v>
      </c>
      <c r="K43" s="98" t="s">
        <v>16</v>
      </c>
      <c r="L43" s="40" t="s">
        <v>16</v>
      </c>
      <c r="M43" s="91" t="s">
        <v>16</v>
      </c>
      <c r="N43" s="97" t="s">
        <v>16</v>
      </c>
      <c r="O43" s="98" t="s">
        <v>16</v>
      </c>
      <c r="P43" s="40" t="s">
        <v>16</v>
      </c>
      <c r="Q43" s="91" t="s">
        <v>16</v>
      </c>
      <c r="R43" s="97" t="s">
        <v>16</v>
      </c>
      <c r="S43" s="98" t="s">
        <v>16</v>
      </c>
      <c r="T43" s="40" t="s">
        <v>16</v>
      </c>
      <c r="U43" s="91" t="s">
        <v>16</v>
      </c>
      <c r="V43" s="97" t="s">
        <v>16</v>
      </c>
      <c r="W43" s="98" t="s">
        <v>16</v>
      </c>
      <c r="X43" s="40" t="s">
        <v>16</v>
      </c>
      <c r="Y43" s="91" t="s">
        <v>16</v>
      </c>
      <c r="Z43" s="116" t="s">
        <v>16</v>
      </c>
      <c r="AA43" s="101" t="s">
        <v>16</v>
      </c>
      <c r="AB43" s="40" t="s">
        <v>16</v>
      </c>
      <c r="AC43" s="91" t="s">
        <v>16</v>
      </c>
    </row>
    <row r="44" spans="1:96" s="128" customFormat="1" ht="19.5" customHeight="1" thickBot="1" x14ac:dyDescent="0.3">
      <c r="A44" s="27" t="s">
        <v>11</v>
      </c>
      <c r="B44" s="34">
        <f>SUM(B45:B47)</f>
        <v>14539.900000000001</v>
      </c>
      <c r="C44" s="30">
        <f>SUM(C45:C47)</f>
        <v>14537.800000000001</v>
      </c>
      <c r="D44" s="30">
        <f>B44-C44</f>
        <v>2.1000000000003638</v>
      </c>
      <c r="E44" s="82">
        <f>C44/B44</f>
        <v>0.99985556984573476</v>
      </c>
      <c r="F44" s="34" t="s">
        <v>16</v>
      </c>
      <c r="G44" s="30" t="s">
        <v>16</v>
      </c>
      <c r="H44" s="30" t="s">
        <v>16</v>
      </c>
      <c r="I44" s="82" t="s">
        <v>16</v>
      </c>
      <c r="J44" s="34" t="s">
        <v>16</v>
      </c>
      <c r="K44" s="30" t="s">
        <v>16</v>
      </c>
      <c r="L44" s="30" t="s">
        <v>16</v>
      </c>
      <c r="M44" s="82" t="s">
        <v>16</v>
      </c>
      <c r="N44" s="34" t="s">
        <v>16</v>
      </c>
      <c r="O44" s="30" t="s">
        <v>16</v>
      </c>
      <c r="P44" s="30" t="s">
        <v>16</v>
      </c>
      <c r="Q44" s="82" t="s">
        <v>16</v>
      </c>
      <c r="R44" s="34" t="s">
        <v>16</v>
      </c>
      <c r="S44" s="30" t="s">
        <v>16</v>
      </c>
      <c r="T44" s="30" t="s">
        <v>16</v>
      </c>
      <c r="U44" s="82" t="s">
        <v>16</v>
      </c>
      <c r="V44" s="34" t="s">
        <v>16</v>
      </c>
      <c r="W44" s="30" t="s">
        <v>16</v>
      </c>
      <c r="X44" s="30" t="s">
        <v>16</v>
      </c>
      <c r="Y44" s="82" t="s">
        <v>16</v>
      </c>
      <c r="Z44" s="34">
        <f>SUM(Z45:Z46)</f>
        <v>14539.900000000001</v>
      </c>
      <c r="AA44" s="30">
        <f>SUM(AA45:AA46)</f>
        <v>14537.800000000001</v>
      </c>
      <c r="AB44" s="30">
        <f t="shared" si="13"/>
        <v>2.1000000000003638</v>
      </c>
      <c r="AC44" s="82">
        <f t="shared" si="14"/>
        <v>0.99985556984573476</v>
      </c>
      <c r="AD44" s="120"/>
      <c r="AE44" s="120"/>
      <c r="AF44" s="120"/>
      <c r="AG44" s="120"/>
      <c r="AH44" s="120"/>
      <c r="AI44" s="120"/>
      <c r="AJ44" s="120"/>
      <c r="AK44" s="120"/>
      <c r="AL44" s="120"/>
      <c r="AM44" s="120"/>
      <c r="AN44" s="120"/>
      <c r="AO44" s="120"/>
      <c r="AP44" s="120"/>
      <c r="AQ44" s="120"/>
      <c r="AR44" s="120"/>
      <c r="AS44" s="120"/>
      <c r="AT44" s="120"/>
      <c r="AU44" s="120"/>
      <c r="AV44" s="120"/>
      <c r="AW44" s="120"/>
      <c r="AX44" s="120"/>
      <c r="AY44" s="120"/>
      <c r="AZ44" s="120"/>
      <c r="BA44" s="120"/>
      <c r="BB44" s="120"/>
      <c r="BC44" s="120"/>
      <c r="BD44" s="120"/>
      <c r="BE44" s="120"/>
      <c r="BF44" s="120"/>
      <c r="BG44" s="120"/>
      <c r="BH44" s="120"/>
      <c r="BI44" s="120"/>
      <c r="BJ44" s="120"/>
      <c r="BK44" s="120"/>
      <c r="BL44" s="120"/>
      <c r="BM44" s="120"/>
      <c r="BN44" s="120"/>
      <c r="BO44" s="120"/>
      <c r="BP44" s="120"/>
      <c r="BQ44" s="120"/>
      <c r="BR44" s="120"/>
      <c r="BS44" s="120"/>
      <c r="BT44" s="120"/>
      <c r="BU44" s="120"/>
      <c r="BV44" s="120"/>
      <c r="BW44" s="120"/>
      <c r="BX44" s="120"/>
      <c r="BY44" s="120"/>
      <c r="BZ44" s="120"/>
      <c r="CA44" s="120"/>
      <c r="CB44" s="120"/>
      <c r="CC44" s="120"/>
      <c r="CD44" s="120"/>
      <c r="CE44" s="120"/>
      <c r="CF44" s="120"/>
      <c r="CG44" s="120"/>
      <c r="CH44" s="120"/>
      <c r="CI44" s="120"/>
      <c r="CJ44" s="120"/>
      <c r="CK44" s="120"/>
      <c r="CL44" s="120"/>
      <c r="CM44" s="120"/>
      <c r="CN44" s="120"/>
      <c r="CO44" s="120"/>
      <c r="CP44" s="120"/>
      <c r="CQ44" s="120"/>
      <c r="CR44" s="120"/>
    </row>
    <row r="45" spans="1:96" ht="18" customHeight="1" x14ac:dyDescent="0.25">
      <c r="A45" s="24" t="s">
        <v>36</v>
      </c>
      <c r="B45" s="35">
        <v>12625.7</v>
      </c>
      <c r="C45" s="94">
        <v>12625.6</v>
      </c>
      <c r="D45" s="36">
        <f>B45-C45</f>
        <v>0.1000000000003638</v>
      </c>
      <c r="E45" s="84">
        <f>C45/B45</f>
        <v>0.99999207964706904</v>
      </c>
      <c r="F45" s="35" t="s">
        <v>16</v>
      </c>
      <c r="G45" s="94" t="s">
        <v>16</v>
      </c>
      <c r="H45" s="36" t="s">
        <v>16</v>
      </c>
      <c r="I45" s="84" t="s">
        <v>16</v>
      </c>
      <c r="J45" s="35" t="s">
        <v>16</v>
      </c>
      <c r="K45" s="94" t="s">
        <v>16</v>
      </c>
      <c r="L45" s="36" t="s">
        <v>16</v>
      </c>
      <c r="M45" s="84" t="s">
        <v>16</v>
      </c>
      <c r="N45" s="35" t="s">
        <v>16</v>
      </c>
      <c r="O45" s="94" t="s">
        <v>16</v>
      </c>
      <c r="P45" s="36" t="s">
        <v>16</v>
      </c>
      <c r="Q45" s="84" t="s">
        <v>16</v>
      </c>
      <c r="R45" s="35" t="s">
        <v>16</v>
      </c>
      <c r="S45" s="94" t="s">
        <v>16</v>
      </c>
      <c r="T45" s="36" t="s">
        <v>16</v>
      </c>
      <c r="U45" s="84" t="s">
        <v>16</v>
      </c>
      <c r="V45" s="35" t="s">
        <v>16</v>
      </c>
      <c r="W45" s="94" t="s">
        <v>16</v>
      </c>
      <c r="X45" s="36" t="s">
        <v>16</v>
      </c>
      <c r="Y45" s="84" t="s">
        <v>16</v>
      </c>
      <c r="Z45" s="112">
        <f>B45</f>
        <v>12625.7</v>
      </c>
      <c r="AA45" s="115">
        <f>C45</f>
        <v>12625.6</v>
      </c>
      <c r="AB45" s="36">
        <f t="shared" si="13"/>
        <v>0.1000000000003638</v>
      </c>
      <c r="AC45" s="84">
        <f t="shared" si="14"/>
        <v>0.99999207964706904</v>
      </c>
    </row>
    <row r="46" spans="1:96" ht="18" customHeight="1" thickBot="1" x14ac:dyDescent="0.3">
      <c r="A46" s="20" t="s">
        <v>3</v>
      </c>
      <c r="B46" s="31">
        <v>1914.2</v>
      </c>
      <c r="C46" s="37">
        <v>1912.2</v>
      </c>
      <c r="D46" s="29">
        <f>B46-C46</f>
        <v>2</v>
      </c>
      <c r="E46" s="87">
        <f>C46/B46</f>
        <v>0.99895517709748194</v>
      </c>
      <c r="F46" s="31" t="s">
        <v>16</v>
      </c>
      <c r="G46" s="37" t="s">
        <v>16</v>
      </c>
      <c r="H46" s="36" t="s">
        <v>16</v>
      </c>
      <c r="I46" s="84" t="s">
        <v>16</v>
      </c>
      <c r="J46" s="31" t="s">
        <v>16</v>
      </c>
      <c r="K46" s="37" t="s">
        <v>16</v>
      </c>
      <c r="L46" s="29" t="s">
        <v>16</v>
      </c>
      <c r="M46" s="87" t="s">
        <v>16</v>
      </c>
      <c r="N46" s="31" t="s">
        <v>16</v>
      </c>
      <c r="O46" s="37" t="s">
        <v>16</v>
      </c>
      <c r="P46" s="29" t="s">
        <v>16</v>
      </c>
      <c r="Q46" s="87" t="s">
        <v>16</v>
      </c>
      <c r="R46" s="31" t="s">
        <v>16</v>
      </c>
      <c r="S46" s="37" t="s">
        <v>16</v>
      </c>
      <c r="T46" s="29" t="s">
        <v>16</v>
      </c>
      <c r="U46" s="87" t="s">
        <v>16</v>
      </c>
      <c r="V46" s="31" t="s">
        <v>16</v>
      </c>
      <c r="W46" s="37" t="s">
        <v>16</v>
      </c>
      <c r="X46" s="29" t="s">
        <v>16</v>
      </c>
      <c r="Y46" s="87" t="s">
        <v>16</v>
      </c>
      <c r="Z46" s="99">
        <f>B46</f>
        <v>1914.2</v>
      </c>
      <c r="AA46" s="37">
        <f>C46</f>
        <v>1912.2</v>
      </c>
      <c r="AB46" s="29">
        <f t="shared" si="13"/>
        <v>2</v>
      </c>
      <c r="AC46" s="87">
        <f t="shared" si="14"/>
        <v>0.99895517709748194</v>
      </c>
    </row>
    <row r="47" spans="1:96" ht="18" hidden="1" customHeight="1" thickBot="1" x14ac:dyDescent="0.3">
      <c r="A47" s="28" t="s">
        <v>37</v>
      </c>
      <c r="B47" s="97" t="s">
        <v>16</v>
      </c>
      <c r="C47" s="98" t="s">
        <v>16</v>
      </c>
      <c r="D47" s="40" t="s">
        <v>16</v>
      </c>
      <c r="E47" s="91" t="s">
        <v>16</v>
      </c>
      <c r="F47" s="97" t="s">
        <v>16</v>
      </c>
      <c r="G47" s="98" t="s">
        <v>16</v>
      </c>
      <c r="H47" s="40" t="s">
        <v>16</v>
      </c>
      <c r="I47" s="91" t="s">
        <v>16</v>
      </c>
      <c r="J47" s="97" t="s">
        <v>16</v>
      </c>
      <c r="K47" s="98" t="s">
        <v>16</v>
      </c>
      <c r="L47" s="40" t="s">
        <v>16</v>
      </c>
      <c r="M47" s="91" t="s">
        <v>16</v>
      </c>
      <c r="N47" s="97" t="s">
        <v>16</v>
      </c>
      <c r="O47" s="98" t="s">
        <v>16</v>
      </c>
      <c r="P47" s="40" t="s">
        <v>16</v>
      </c>
      <c r="Q47" s="91" t="s">
        <v>16</v>
      </c>
      <c r="R47" s="97" t="s">
        <v>16</v>
      </c>
      <c r="S47" s="98" t="s">
        <v>16</v>
      </c>
      <c r="T47" s="40" t="s">
        <v>16</v>
      </c>
      <c r="U47" s="91" t="s">
        <v>16</v>
      </c>
      <c r="V47" s="97" t="s">
        <v>16</v>
      </c>
      <c r="W47" s="98" t="s">
        <v>16</v>
      </c>
      <c r="X47" s="40" t="s">
        <v>16</v>
      </c>
      <c r="Y47" s="91" t="s">
        <v>16</v>
      </c>
      <c r="Z47" s="116" t="e">
        <f>#REF!</f>
        <v>#REF!</v>
      </c>
      <c r="AA47" s="101" t="e">
        <f>#REF!</f>
        <v>#REF!</v>
      </c>
      <c r="AB47" s="40" t="e">
        <f t="shared" si="13"/>
        <v>#REF!</v>
      </c>
      <c r="AC47" s="91" t="e">
        <f t="shared" si="14"/>
        <v>#REF!</v>
      </c>
    </row>
    <row r="48" spans="1:96" s="128" customFormat="1" ht="19.5" customHeight="1" thickBot="1" x14ac:dyDescent="0.3">
      <c r="A48" s="27" t="s">
        <v>38</v>
      </c>
      <c r="B48" s="34">
        <f>SUM(B49:B50)</f>
        <v>43369.4</v>
      </c>
      <c r="C48" s="30">
        <f>SUM(C49:C50)</f>
        <v>19369.2</v>
      </c>
      <c r="D48" s="30">
        <f>B48-C48</f>
        <v>24000.2</v>
      </c>
      <c r="E48" s="82">
        <f>C48/B48</f>
        <v>0.44660982167150109</v>
      </c>
      <c r="F48" s="34" t="s">
        <v>16</v>
      </c>
      <c r="G48" s="30" t="s">
        <v>16</v>
      </c>
      <c r="H48" s="30" t="s">
        <v>16</v>
      </c>
      <c r="I48" s="82" t="s">
        <v>16</v>
      </c>
      <c r="J48" s="34" t="s">
        <v>16</v>
      </c>
      <c r="K48" s="30" t="s">
        <v>16</v>
      </c>
      <c r="L48" s="30" t="s">
        <v>16</v>
      </c>
      <c r="M48" s="82" t="s">
        <v>16</v>
      </c>
      <c r="N48" s="34" t="s">
        <v>16</v>
      </c>
      <c r="O48" s="30" t="s">
        <v>16</v>
      </c>
      <c r="P48" s="30" t="s">
        <v>16</v>
      </c>
      <c r="Q48" s="82" t="s">
        <v>16</v>
      </c>
      <c r="R48" s="34">
        <f>SUM(R49:R50)</f>
        <v>0</v>
      </c>
      <c r="S48" s="30">
        <f>SUM(S49:S50)</f>
        <v>0</v>
      </c>
      <c r="T48" s="30">
        <f>R48-S48</f>
        <v>0</v>
      </c>
      <c r="U48" s="82" t="e">
        <f>S48/R48</f>
        <v>#DIV/0!</v>
      </c>
      <c r="V48" s="34" t="s">
        <v>16</v>
      </c>
      <c r="W48" s="30" t="s">
        <v>16</v>
      </c>
      <c r="X48" s="30" t="s">
        <v>16</v>
      </c>
      <c r="Y48" s="82" t="s">
        <v>16</v>
      </c>
      <c r="Z48" s="34">
        <f>SUM(Z49:Z50)</f>
        <v>43369.4</v>
      </c>
      <c r="AA48" s="30">
        <f>SUM(AA49:AA50)</f>
        <v>19369.2</v>
      </c>
      <c r="AB48" s="30">
        <f t="shared" si="13"/>
        <v>24000.2</v>
      </c>
      <c r="AC48" s="82">
        <f t="shared" si="14"/>
        <v>0.44660982167150109</v>
      </c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</row>
    <row r="49" spans="1:96" ht="18" hidden="1" customHeight="1" x14ac:dyDescent="0.25">
      <c r="A49" s="24" t="s">
        <v>39</v>
      </c>
      <c r="B49" s="35" t="s">
        <v>16</v>
      </c>
      <c r="C49" s="94" t="s">
        <v>16</v>
      </c>
      <c r="D49" s="36" t="s">
        <v>16</v>
      </c>
      <c r="E49" s="84" t="s">
        <v>16</v>
      </c>
      <c r="F49" s="35" t="s">
        <v>16</v>
      </c>
      <c r="G49" s="94" t="s">
        <v>16</v>
      </c>
      <c r="H49" s="36" t="s">
        <v>16</v>
      </c>
      <c r="I49" s="84" t="s">
        <v>16</v>
      </c>
      <c r="J49" s="35" t="s">
        <v>16</v>
      </c>
      <c r="K49" s="94" t="s">
        <v>16</v>
      </c>
      <c r="L49" s="36" t="s">
        <v>16</v>
      </c>
      <c r="M49" s="84" t="s">
        <v>16</v>
      </c>
      <c r="N49" s="35" t="s">
        <v>16</v>
      </c>
      <c r="O49" s="94" t="s">
        <v>16</v>
      </c>
      <c r="P49" s="36" t="s">
        <v>16</v>
      </c>
      <c r="Q49" s="84" t="s">
        <v>16</v>
      </c>
      <c r="R49" s="35">
        <v>0</v>
      </c>
      <c r="S49" s="94">
        <v>0</v>
      </c>
      <c r="T49" s="36">
        <f>R49-S49</f>
        <v>0</v>
      </c>
      <c r="U49" s="84" t="e">
        <f>S49/R49</f>
        <v>#DIV/0!</v>
      </c>
      <c r="V49" s="35" t="s">
        <v>16</v>
      </c>
      <c r="W49" s="94" t="s">
        <v>16</v>
      </c>
      <c r="X49" s="36" t="s">
        <v>16</v>
      </c>
      <c r="Y49" s="84" t="s">
        <v>16</v>
      </c>
      <c r="Z49" s="112">
        <f>R49</f>
        <v>0</v>
      </c>
      <c r="AA49" s="115">
        <f>S49</f>
        <v>0</v>
      </c>
      <c r="AB49" s="36">
        <f t="shared" si="13"/>
        <v>0</v>
      </c>
      <c r="AC49" s="84" t="e">
        <f t="shared" si="14"/>
        <v>#DIV/0!</v>
      </c>
    </row>
    <row r="50" spans="1:96" ht="18" customHeight="1" thickBot="1" x14ac:dyDescent="0.3">
      <c r="A50" s="28" t="s">
        <v>40</v>
      </c>
      <c r="B50" s="97">
        <v>43369.4</v>
      </c>
      <c r="C50" s="98">
        <v>19369.2</v>
      </c>
      <c r="D50" s="29">
        <f>B50-C50</f>
        <v>24000.2</v>
      </c>
      <c r="E50" s="87">
        <f>C50/B50</f>
        <v>0.44660982167150109</v>
      </c>
      <c r="F50" s="97" t="s">
        <v>16</v>
      </c>
      <c r="G50" s="98" t="s">
        <v>16</v>
      </c>
      <c r="H50" s="40" t="s">
        <v>16</v>
      </c>
      <c r="I50" s="91" t="s">
        <v>16</v>
      </c>
      <c r="J50" s="97" t="s">
        <v>16</v>
      </c>
      <c r="K50" s="98" t="s">
        <v>16</v>
      </c>
      <c r="L50" s="40" t="s">
        <v>16</v>
      </c>
      <c r="M50" s="91" t="s">
        <v>16</v>
      </c>
      <c r="N50" s="97" t="s">
        <v>16</v>
      </c>
      <c r="O50" s="98" t="s">
        <v>16</v>
      </c>
      <c r="P50" s="40" t="s">
        <v>16</v>
      </c>
      <c r="Q50" s="91" t="s">
        <v>16</v>
      </c>
      <c r="R50" s="97"/>
      <c r="S50" s="98"/>
      <c r="T50" s="40">
        <f>R50-S50</f>
        <v>0</v>
      </c>
      <c r="U50" s="91" t="e">
        <f>S50/R50</f>
        <v>#DIV/0!</v>
      </c>
      <c r="V50" s="97" t="s">
        <v>16</v>
      </c>
      <c r="W50" s="98" t="s">
        <v>16</v>
      </c>
      <c r="X50" s="40" t="s">
        <v>16</v>
      </c>
      <c r="Y50" s="91" t="s">
        <v>16</v>
      </c>
      <c r="Z50" s="116">
        <f>B50+R50</f>
        <v>43369.4</v>
      </c>
      <c r="AA50" s="98">
        <f>C50+S50</f>
        <v>19369.2</v>
      </c>
      <c r="AB50" s="40">
        <f t="shared" si="13"/>
        <v>24000.2</v>
      </c>
      <c r="AC50" s="91">
        <f t="shared" si="14"/>
        <v>0.44660982167150109</v>
      </c>
    </row>
    <row r="51" spans="1:96" s="128" customFormat="1" ht="16.5" thickBot="1" x14ac:dyDescent="0.3">
      <c r="A51" s="27" t="s">
        <v>76</v>
      </c>
      <c r="B51" s="34">
        <f>SUM(B52:B54)</f>
        <v>2288</v>
      </c>
      <c r="C51" s="30">
        <f>SUM(C52:C54)</f>
        <v>2155.1999999999998</v>
      </c>
      <c r="D51" s="30">
        <f>B51-C51</f>
        <v>132.80000000000018</v>
      </c>
      <c r="E51" s="82">
        <f>C51/B51</f>
        <v>0.94195804195804189</v>
      </c>
      <c r="F51" s="34" t="s">
        <v>16</v>
      </c>
      <c r="G51" s="30" t="s">
        <v>16</v>
      </c>
      <c r="H51" s="30" t="s">
        <v>16</v>
      </c>
      <c r="I51" s="82" t="s">
        <v>16</v>
      </c>
      <c r="J51" s="34" t="s">
        <v>16</v>
      </c>
      <c r="K51" s="30" t="s">
        <v>16</v>
      </c>
      <c r="L51" s="30" t="s">
        <v>16</v>
      </c>
      <c r="M51" s="82" t="s">
        <v>16</v>
      </c>
      <c r="N51" s="34" t="s">
        <v>16</v>
      </c>
      <c r="O51" s="30" t="s">
        <v>16</v>
      </c>
      <c r="P51" s="30" t="s">
        <v>16</v>
      </c>
      <c r="Q51" s="82" t="s">
        <v>16</v>
      </c>
      <c r="R51" s="34">
        <f>SUM(R52:R53)</f>
        <v>0</v>
      </c>
      <c r="S51" s="30">
        <f>SUM(S52:S53)</f>
        <v>0</v>
      </c>
      <c r="T51" s="30">
        <f>R51-S51</f>
        <v>0</v>
      </c>
      <c r="U51" s="82" t="e">
        <f>S51/R51</f>
        <v>#DIV/0!</v>
      </c>
      <c r="V51" s="34" t="s">
        <v>16</v>
      </c>
      <c r="W51" s="30" t="s">
        <v>16</v>
      </c>
      <c r="X51" s="30" t="s">
        <v>16</v>
      </c>
      <c r="Y51" s="82" t="s">
        <v>16</v>
      </c>
      <c r="Z51" s="203">
        <f>SUM(Z52)</f>
        <v>2288</v>
      </c>
      <c r="AA51" s="30">
        <f>SUM(AA52)</f>
        <v>2155.1999999999998</v>
      </c>
      <c r="AB51" s="30">
        <f t="shared" ref="AB51:AB52" si="15">Z51-AA51</f>
        <v>132.80000000000018</v>
      </c>
      <c r="AC51" s="82">
        <f t="shared" ref="AC51:AC52" si="16">AA51/Z51</f>
        <v>0.94195804195804189</v>
      </c>
      <c r="AD51" s="120"/>
      <c r="AE51" s="120"/>
      <c r="AF51" s="120"/>
      <c r="AG51" s="120"/>
      <c r="AH51" s="120"/>
      <c r="AI51" s="120"/>
      <c r="AJ51" s="120"/>
      <c r="AK51" s="120"/>
      <c r="AL51" s="120"/>
      <c r="AM51" s="120"/>
      <c r="AN51" s="120"/>
      <c r="AO51" s="120"/>
      <c r="AP51" s="120"/>
      <c r="AQ51" s="120"/>
      <c r="AR51" s="120"/>
      <c r="AS51" s="120"/>
      <c r="AT51" s="120"/>
      <c r="AU51" s="120"/>
      <c r="AV51" s="120"/>
      <c r="AW51" s="120"/>
      <c r="AX51" s="120"/>
      <c r="AY51" s="120"/>
      <c r="AZ51" s="120"/>
      <c r="BA51" s="120"/>
      <c r="BB51" s="120"/>
      <c r="BC51" s="120"/>
      <c r="BD51" s="120"/>
      <c r="BE51" s="120"/>
      <c r="BF51" s="120"/>
      <c r="BG51" s="120"/>
      <c r="BH51" s="120"/>
      <c r="BI51" s="120"/>
      <c r="BJ51" s="120"/>
      <c r="BK51" s="120"/>
      <c r="BL51" s="120"/>
      <c r="BM51" s="120"/>
      <c r="BN51" s="120"/>
      <c r="BO51" s="120"/>
      <c r="BP51" s="120"/>
      <c r="BQ51" s="120"/>
      <c r="BR51" s="120"/>
      <c r="BS51" s="120"/>
      <c r="BT51" s="120"/>
      <c r="BU51" s="120"/>
      <c r="BV51" s="120"/>
      <c r="BW51" s="120"/>
      <c r="BX51" s="120"/>
      <c r="BY51" s="120"/>
      <c r="BZ51" s="120"/>
      <c r="CA51" s="120"/>
      <c r="CB51" s="120"/>
      <c r="CC51" s="120"/>
      <c r="CD51" s="120"/>
      <c r="CE51" s="120"/>
      <c r="CF51" s="120"/>
      <c r="CG51" s="120"/>
      <c r="CH51" s="120"/>
      <c r="CI51" s="120"/>
      <c r="CJ51" s="120"/>
      <c r="CK51" s="120"/>
      <c r="CL51" s="120"/>
      <c r="CM51" s="120"/>
      <c r="CN51" s="120"/>
      <c r="CO51" s="120"/>
      <c r="CP51" s="120"/>
      <c r="CQ51" s="120"/>
      <c r="CR51" s="120"/>
    </row>
    <row r="52" spans="1:96" ht="18" customHeight="1" thickBot="1" x14ac:dyDescent="0.3">
      <c r="A52" s="24" t="s">
        <v>77</v>
      </c>
      <c r="B52" s="35">
        <v>2288</v>
      </c>
      <c r="C52" s="94">
        <v>2155.1999999999998</v>
      </c>
      <c r="D52" s="29">
        <f>B52-C52</f>
        <v>132.80000000000018</v>
      </c>
      <c r="E52" s="87">
        <f>C52/B52</f>
        <v>0.94195804195804189</v>
      </c>
      <c r="F52" s="35" t="s">
        <v>16</v>
      </c>
      <c r="G52" s="94" t="s">
        <v>16</v>
      </c>
      <c r="H52" s="36" t="s">
        <v>16</v>
      </c>
      <c r="I52" s="84" t="s">
        <v>16</v>
      </c>
      <c r="J52" s="35" t="s">
        <v>16</v>
      </c>
      <c r="K52" s="94" t="s">
        <v>16</v>
      </c>
      <c r="L52" s="36" t="s">
        <v>16</v>
      </c>
      <c r="M52" s="84" t="s">
        <v>16</v>
      </c>
      <c r="N52" s="35" t="s">
        <v>16</v>
      </c>
      <c r="O52" s="94" t="s">
        <v>16</v>
      </c>
      <c r="P52" s="36" t="s">
        <v>16</v>
      </c>
      <c r="Q52" s="84" t="s">
        <v>16</v>
      </c>
      <c r="R52" s="35"/>
      <c r="S52" s="94"/>
      <c r="T52" s="40">
        <f>R52-S52</f>
        <v>0</v>
      </c>
      <c r="U52" s="91" t="e">
        <f>S52/R52</f>
        <v>#DIV/0!</v>
      </c>
      <c r="V52" s="35" t="s">
        <v>16</v>
      </c>
      <c r="W52" s="94" t="s">
        <v>16</v>
      </c>
      <c r="X52" s="36" t="s">
        <v>16</v>
      </c>
      <c r="Y52" s="84" t="s">
        <v>16</v>
      </c>
      <c r="Z52" s="112">
        <f>B52+R52</f>
        <v>2288</v>
      </c>
      <c r="AA52" s="204">
        <f>C52+S52</f>
        <v>2155.1999999999998</v>
      </c>
      <c r="AB52" s="36">
        <f t="shared" si="15"/>
        <v>132.80000000000018</v>
      </c>
      <c r="AC52" s="84">
        <f t="shared" si="16"/>
        <v>0.94195804195804189</v>
      </c>
    </row>
    <row r="53" spans="1:96" s="128" customFormat="1" ht="32.25" thickBot="1" x14ac:dyDescent="0.3">
      <c r="A53" s="27" t="s">
        <v>75</v>
      </c>
      <c r="B53" s="34" t="s">
        <v>16</v>
      </c>
      <c r="C53" s="30" t="s">
        <v>16</v>
      </c>
      <c r="D53" s="30" t="s">
        <v>16</v>
      </c>
      <c r="E53" s="82" t="s">
        <v>16</v>
      </c>
      <c r="F53" s="34">
        <f>SUM(F54:F56)</f>
        <v>248813.4</v>
      </c>
      <c r="G53" s="30">
        <f>SUM(G54:G56)</f>
        <v>228419.20000000001</v>
      </c>
      <c r="H53" s="30">
        <f>F53-G53</f>
        <v>20394.199999999983</v>
      </c>
      <c r="I53" s="82">
        <f>G53/F53</f>
        <v>0.91803415732432425</v>
      </c>
      <c r="J53" s="34" t="s">
        <v>16</v>
      </c>
      <c r="K53" s="30" t="s">
        <v>16</v>
      </c>
      <c r="L53" s="30" t="s">
        <v>16</v>
      </c>
      <c r="M53" s="82" t="s">
        <v>16</v>
      </c>
      <c r="N53" s="34" t="s">
        <v>16</v>
      </c>
      <c r="O53" s="30" t="s">
        <v>16</v>
      </c>
      <c r="P53" s="30" t="s">
        <v>16</v>
      </c>
      <c r="Q53" s="82" t="s">
        <v>16</v>
      </c>
      <c r="R53" s="34" t="s">
        <v>16</v>
      </c>
      <c r="S53" s="30" t="s">
        <v>16</v>
      </c>
      <c r="T53" s="30" t="s">
        <v>16</v>
      </c>
      <c r="U53" s="82" t="s">
        <v>16</v>
      </c>
      <c r="V53" s="34" t="s">
        <v>16</v>
      </c>
      <c r="W53" s="30" t="s">
        <v>16</v>
      </c>
      <c r="X53" s="30" t="s">
        <v>16</v>
      </c>
      <c r="Y53" s="82" t="s">
        <v>16</v>
      </c>
      <c r="Z53" s="203">
        <f>SUM(Z54:Z56)</f>
        <v>248813.4</v>
      </c>
      <c r="AA53" s="30">
        <f>SUM(AA54:AA56)</f>
        <v>228419.20000000001</v>
      </c>
      <c r="AB53" s="30">
        <f t="shared" si="13"/>
        <v>20394.199999999983</v>
      </c>
      <c r="AC53" s="82">
        <f t="shared" si="14"/>
        <v>0.91803415732432425</v>
      </c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20"/>
      <c r="BE53" s="120"/>
      <c r="BF53" s="120"/>
      <c r="BG53" s="120"/>
      <c r="BH53" s="120"/>
      <c r="BI53" s="120"/>
      <c r="BJ53" s="120"/>
      <c r="BK53" s="120"/>
      <c r="BL53" s="120"/>
      <c r="BM53" s="120"/>
      <c r="BN53" s="120"/>
      <c r="BO53" s="120"/>
      <c r="BP53" s="120"/>
      <c r="BQ53" s="120"/>
      <c r="BR53" s="120"/>
      <c r="BS53" s="120"/>
      <c r="BT53" s="120"/>
      <c r="BU53" s="120"/>
      <c r="BV53" s="120"/>
      <c r="BW53" s="120"/>
      <c r="BX53" s="120"/>
      <c r="BY53" s="120"/>
      <c r="BZ53" s="120"/>
      <c r="CA53" s="120"/>
      <c r="CB53" s="120"/>
      <c r="CC53" s="120"/>
      <c r="CD53" s="120"/>
      <c r="CE53" s="120"/>
      <c r="CF53" s="120"/>
      <c r="CG53" s="120"/>
      <c r="CH53" s="120"/>
      <c r="CI53" s="120"/>
      <c r="CJ53" s="120"/>
      <c r="CK53" s="120"/>
      <c r="CL53" s="120"/>
      <c r="CM53" s="120"/>
      <c r="CN53" s="120"/>
      <c r="CO53" s="120"/>
      <c r="CP53" s="120"/>
      <c r="CQ53" s="120"/>
      <c r="CR53" s="120"/>
    </row>
    <row r="54" spans="1:96" ht="18" customHeight="1" x14ac:dyDescent="0.25">
      <c r="A54" s="24" t="s">
        <v>20</v>
      </c>
      <c r="B54" s="35" t="s">
        <v>16</v>
      </c>
      <c r="C54" s="94" t="s">
        <v>16</v>
      </c>
      <c r="D54" s="36" t="s">
        <v>16</v>
      </c>
      <c r="E54" s="84" t="s">
        <v>16</v>
      </c>
      <c r="F54" s="35">
        <v>59787.3</v>
      </c>
      <c r="G54" s="94">
        <v>59787.3</v>
      </c>
      <c r="H54" s="36">
        <f>F54-G54</f>
        <v>0</v>
      </c>
      <c r="I54" s="84">
        <f>G54/F54</f>
        <v>1</v>
      </c>
      <c r="J54" s="35" t="s">
        <v>16</v>
      </c>
      <c r="K54" s="94" t="s">
        <v>16</v>
      </c>
      <c r="L54" s="36" t="s">
        <v>16</v>
      </c>
      <c r="M54" s="84" t="s">
        <v>16</v>
      </c>
      <c r="N54" s="35" t="s">
        <v>16</v>
      </c>
      <c r="O54" s="94" t="s">
        <v>16</v>
      </c>
      <c r="P54" s="36" t="s">
        <v>16</v>
      </c>
      <c r="Q54" s="84" t="s">
        <v>16</v>
      </c>
      <c r="R54" s="35" t="s">
        <v>16</v>
      </c>
      <c r="S54" s="94" t="s">
        <v>16</v>
      </c>
      <c r="T54" s="36" t="s">
        <v>16</v>
      </c>
      <c r="U54" s="84" t="s">
        <v>16</v>
      </c>
      <c r="V54" s="35" t="s">
        <v>16</v>
      </c>
      <c r="W54" s="94" t="s">
        <v>16</v>
      </c>
      <c r="X54" s="36" t="s">
        <v>16</v>
      </c>
      <c r="Y54" s="84" t="s">
        <v>16</v>
      </c>
      <c r="Z54" s="112">
        <f t="shared" ref="Z54:AA56" si="17">F54</f>
        <v>59787.3</v>
      </c>
      <c r="AA54" s="94">
        <f t="shared" si="17"/>
        <v>59787.3</v>
      </c>
      <c r="AB54" s="36">
        <f t="shared" si="13"/>
        <v>0</v>
      </c>
      <c r="AC54" s="84">
        <f t="shared" si="14"/>
        <v>1</v>
      </c>
    </row>
    <row r="55" spans="1:96" ht="15.75" x14ac:dyDescent="0.25">
      <c r="A55" s="20" t="s">
        <v>57</v>
      </c>
      <c r="B55" s="31" t="s">
        <v>16</v>
      </c>
      <c r="C55" s="37" t="s">
        <v>16</v>
      </c>
      <c r="D55" s="29" t="s">
        <v>16</v>
      </c>
      <c r="E55" s="87" t="s">
        <v>16</v>
      </c>
      <c r="F55" s="31">
        <v>116419</v>
      </c>
      <c r="G55" s="37">
        <v>98761.9</v>
      </c>
      <c r="H55" s="29">
        <f>F55-G55</f>
        <v>17657.100000000006</v>
      </c>
      <c r="I55" s="87">
        <f>G55/F55</f>
        <v>0.84833145792353482</v>
      </c>
      <c r="J55" s="31" t="s">
        <v>16</v>
      </c>
      <c r="K55" s="37" t="s">
        <v>16</v>
      </c>
      <c r="L55" s="29" t="s">
        <v>16</v>
      </c>
      <c r="M55" s="87" t="s">
        <v>16</v>
      </c>
      <c r="N55" s="31" t="s">
        <v>16</v>
      </c>
      <c r="O55" s="37" t="s">
        <v>16</v>
      </c>
      <c r="P55" s="29" t="s">
        <v>16</v>
      </c>
      <c r="Q55" s="87" t="s">
        <v>16</v>
      </c>
      <c r="R55" s="31" t="s">
        <v>16</v>
      </c>
      <c r="S55" s="37" t="s">
        <v>16</v>
      </c>
      <c r="T55" s="29" t="s">
        <v>16</v>
      </c>
      <c r="U55" s="87" t="s">
        <v>16</v>
      </c>
      <c r="V55" s="31" t="s">
        <v>16</v>
      </c>
      <c r="W55" s="37" t="s">
        <v>16</v>
      </c>
      <c r="X55" s="29" t="s">
        <v>16</v>
      </c>
      <c r="Y55" s="87" t="s">
        <v>16</v>
      </c>
      <c r="Z55" s="112">
        <f t="shared" si="17"/>
        <v>116419</v>
      </c>
      <c r="AA55" s="94">
        <f t="shared" si="17"/>
        <v>98761.9</v>
      </c>
      <c r="AB55" s="29">
        <f t="shared" si="13"/>
        <v>17657.100000000006</v>
      </c>
      <c r="AC55" s="87">
        <f t="shared" si="14"/>
        <v>0.84833145792353482</v>
      </c>
    </row>
    <row r="56" spans="1:96" ht="18" customHeight="1" thickBot="1" x14ac:dyDescent="0.3">
      <c r="A56" s="22" t="s">
        <v>74</v>
      </c>
      <c r="B56" s="100" t="s">
        <v>16</v>
      </c>
      <c r="C56" s="101" t="s">
        <v>16</v>
      </c>
      <c r="D56" s="102" t="s">
        <v>16</v>
      </c>
      <c r="E56" s="103" t="s">
        <v>16</v>
      </c>
      <c r="F56" s="100">
        <v>72607.100000000006</v>
      </c>
      <c r="G56" s="101">
        <v>69870</v>
      </c>
      <c r="H56" s="102">
        <f>F56-G56</f>
        <v>2737.1000000000058</v>
      </c>
      <c r="I56" s="103">
        <f>G56/F56</f>
        <v>0.96230258473344887</v>
      </c>
      <c r="J56" s="100" t="s">
        <v>16</v>
      </c>
      <c r="K56" s="101" t="s">
        <v>16</v>
      </c>
      <c r="L56" s="102" t="s">
        <v>16</v>
      </c>
      <c r="M56" s="103" t="s">
        <v>16</v>
      </c>
      <c r="N56" s="100" t="s">
        <v>16</v>
      </c>
      <c r="O56" s="101" t="s">
        <v>16</v>
      </c>
      <c r="P56" s="102" t="s">
        <v>16</v>
      </c>
      <c r="Q56" s="103" t="s">
        <v>16</v>
      </c>
      <c r="R56" s="100" t="s">
        <v>16</v>
      </c>
      <c r="S56" s="101" t="s">
        <v>16</v>
      </c>
      <c r="T56" s="102" t="s">
        <v>16</v>
      </c>
      <c r="U56" s="103" t="s">
        <v>16</v>
      </c>
      <c r="V56" s="100" t="s">
        <v>16</v>
      </c>
      <c r="W56" s="101" t="s">
        <v>16</v>
      </c>
      <c r="X56" s="102" t="s">
        <v>16</v>
      </c>
      <c r="Y56" s="103" t="s">
        <v>16</v>
      </c>
      <c r="Z56" s="205">
        <f t="shared" si="17"/>
        <v>72607.100000000006</v>
      </c>
      <c r="AA56" s="101">
        <f t="shared" si="17"/>
        <v>69870</v>
      </c>
      <c r="AB56" s="102">
        <f t="shared" si="13"/>
        <v>2737.1000000000058</v>
      </c>
      <c r="AC56" s="103">
        <f t="shared" si="14"/>
        <v>0.96230258473344887</v>
      </c>
    </row>
  </sheetData>
  <mergeCells count="14">
    <mergeCell ref="B2:M2"/>
    <mergeCell ref="A4:A5"/>
    <mergeCell ref="B4:E4"/>
    <mergeCell ref="J4:M4"/>
    <mergeCell ref="F4:I4"/>
    <mergeCell ref="X1:Y1"/>
    <mergeCell ref="AC1:AD1"/>
    <mergeCell ref="AN1:AO1"/>
    <mergeCell ref="N4:Q4"/>
    <mergeCell ref="V4:Y4"/>
    <mergeCell ref="Z4:AC4"/>
    <mergeCell ref="T1:U1"/>
    <mergeCell ref="R4:U4"/>
    <mergeCell ref="AG1:AH1"/>
  </mergeCells>
  <pageMargins left="0.62992125984251968" right="0.39370078740157483" top="0.27559055118110237" bottom="0.23622047244094491" header="0.31496062992125984" footer="0.19685039370078741"/>
  <pageSetup paperSize="9" scale="53" orientation="landscape" r:id="rId1"/>
  <colBreaks count="2" manualBreakCount="2">
    <brk id="13" max="51" man="1"/>
    <brk id="25" min="2" max="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ТАБЛИЦА 1 (структура)</vt:lpstr>
      <vt:lpstr>ТАБЛИЦА 2 (ГРБС)</vt:lpstr>
      <vt:lpstr>'ТАБЛИЦА 2 (ГРБС)'!Заголовки_для_печати</vt:lpstr>
      <vt:lpstr>'ТАБЛИЦА 1 (структура)'!Область_печати</vt:lpstr>
      <vt:lpstr>'ТАБЛИЦА 2 (ГРБС)'!Область_печати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osmolovskayaev</dc:creator>
  <cp:lastModifiedBy>Артеева Инна Матиевна</cp:lastModifiedBy>
  <cp:lastPrinted>2019-05-04T15:38:48Z</cp:lastPrinted>
  <dcterms:created xsi:type="dcterms:W3CDTF">2013-01-22T05:32:31Z</dcterms:created>
  <dcterms:modified xsi:type="dcterms:W3CDTF">2019-05-13T07:35:23Z</dcterms:modified>
</cp:coreProperties>
</file>